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EINFRA\Desktop\Creche - SEDUR\Doc's para licitação - maio.26\"/>
    </mc:Choice>
  </mc:AlternateContent>
  <xr:revisionPtr revIDLastSave="0" documentId="13_ncr:1_{AF966413-F17F-46C0-85A6-045252A1B880}" xr6:coauthVersionLast="47" xr6:coauthVersionMax="47" xr10:uidLastSave="{00000000-0000-0000-0000-000000000000}"/>
  <bookViews>
    <workbookView xWindow="-120" yWindow="-120" windowWidth="29040" windowHeight="15840" xr2:uid="{DAB5437F-F8EA-447A-872E-59BD2822A464}"/>
  </bookViews>
  <sheets>
    <sheet name="CAPA" sheetId="13" r:id="rId1"/>
    <sheet name="RESUMO" sheetId="14" r:id="rId2"/>
    <sheet name="PLO M1-M2" sheetId="11" r:id="rId3"/>
    <sheet name="CURVA ABC" sheetId="12" r:id="rId4"/>
    <sheet name="Relevância" sheetId="18" r:id="rId5"/>
    <sheet name="  CFF  " sheetId="10" r:id="rId6"/>
    <sheet name="BDI" sheetId="15" r:id="rId7"/>
    <sheet name="E.S." sheetId="16" r:id="rId8"/>
    <sheet name="Planilha TR" sheetId="1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PF1">#REF!</definedName>
    <definedName name="___R">#REF!</definedName>
    <definedName name="__PF1">#REF!</definedName>
    <definedName name="__R">#REF!</definedName>
    <definedName name="_abcde" localSheetId="6">#REF!</definedName>
    <definedName name="_abcde" localSheetId="0">#REF!</definedName>
    <definedName name="_abcde" localSheetId="7">#REF!</definedName>
    <definedName name="_abcde" localSheetId="1">#REF!</definedName>
    <definedName name="_abcde">#REF!</definedName>
    <definedName name="_abclass" localSheetId="6">#REF!</definedName>
    <definedName name="_abclass" localSheetId="0">#REF!</definedName>
    <definedName name="_abclass" localSheetId="7">#REF!</definedName>
    <definedName name="_abclass" localSheetId="1">#REF!</definedName>
    <definedName name="_abclass">#REF!</definedName>
    <definedName name="_xlnm._FilterDatabase" localSheetId="3" hidden="1">'CURVA ABC'!$A$11:$M$523</definedName>
    <definedName name="_xlnm._FilterDatabase" localSheetId="2" hidden="1">'PLO M1-M2'!$A$11:$J$675</definedName>
    <definedName name="_xlnm._FilterDatabase" localSheetId="1" hidden="1">RESUMO!$A$12:$C$512</definedName>
    <definedName name="_Order1" hidden="1">255</definedName>
    <definedName name="_PF1">#REF!</definedName>
    <definedName name="_R">#REF!</definedName>
    <definedName name="_sub1" localSheetId="5">#REF!</definedName>
    <definedName name="_sub1" localSheetId="6">#REF!</definedName>
    <definedName name="_sub1" localSheetId="0">#REF!</definedName>
    <definedName name="_sub1" localSheetId="7">#REF!</definedName>
    <definedName name="_sub1" localSheetId="1">#REF!</definedName>
    <definedName name="_sub1">#REF!</definedName>
    <definedName name="_sub2" localSheetId="5">#REF!</definedName>
    <definedName name="_sub2" localSheetId="6">#REF!</definedName>
    <definedName name="_sub2" localSheetId="0">#REF!</definedName>
    <definedName name="_sub2" localSheetId="7">#REF!</definedName>
    <definedName name="_sub2" localSheetId="1">#REF!</definedName>
    <definedName name="_sub2">#REF!</definedName>
    <definedName name="_sub3" localSheetId="5">#REF!</definedName>
    <definedName name="_sub3" localSheetId="6">#REF!</definedName>
    <definedName name="_sub3" localSheetId="0">#REF!</definedName>
    <definedName name="_sub3" localSheetId="7">#REF!</definedName>
    <definedName name="_sub3" localSheetId="1">#REF!</definedName>
    <definedName name="_sub3">#REF!</definedName>
    <definedName name="_sub4" localSheetId="5">#REF!</definedName>
    <definedName name="_sub4" localSheetId="6">#REF!</definedName>
    <definedName name="_sub4" localSheetId="0">#REF!</definedName>
    <definedName name="_sub4" localSheetId="7">#REF!</definedName>
    <definedName name="_sub4" localSheetId="1">#REF!</definedName>
    <definedName name="_sub4">#REF!</definedName>
    <definedName name="A" localSheetId="6">#REF!</definedName>
    <definedName name="A" localSheetId="0">#REF!</definedName>
    <definedName name="A" localSheetId="7">#REF!</definedName>
    <definedName name="A" localSheetId="1">#REF!</definedName>
    <definedName name="A">#REF!</definedName>
    <definedName name="A_km">'[1]Fresagem de Pista Ago-98'!#REF!</definedName>
    <definedName name="ABCINS">#REF!</definedName>
    <definedName name="APOIO">[2]CADASTRO!$G$2:$J$399</definedName>
    <definedName name="AQ" localSheetId="6">#REF!</definedName>
    <definedName name="AQ" localSheetId="0">#REF!</definedName>
    <definedName name="AQ" localSheetId="7">#REF!</definedName>
    <definedName name="AQ" localSheetId="1">#REF!</definedName>
    <definedName name="AQ">#REF!</definedName>
    <definedName name="ÀREA">'[1]Fresagem de Pista Ago-98'!#REF!</definedName>
    <definedName name="ÀREA_ACUM">'[1]Fresagem de Pista Ago-98'!#REF!</definedName>
    <definedName name="_xlnm.Print_Area" localSheetId="5">'  CFF  '!$A$1:$AD$171</definedName>
    <definedName name="_xlnm.Print_Area" localSheetId="6">BDI!$A$1:$E$49</definedName>
    <definedName name="_xlnm.Print_Area" localSheetId="0">CAPA!$A$1:$D$68</definedName>
    <definedName name="_xlnm.Print_Area" localSheetId="3">'CURVA ABC'!$A$1:$L$523</definedName>
    <definedName name="_xlnm.Print_Area" localSheetId="1">RESUMO!$A$1:$C$512</definedName>
    <definedName name="AXXO">[3]PLANILHA!$A$1:$H$305</definedName>
    <definedName name="b" hidden="1">[4]GERAL!$A$6:$G$843</definedName>
    <definedName name="bacia16" localSheetId="5">#REF!</definedName>
    <definedName name="bacia16" localSheetId="6">#REF!</definedName>
    <definedName name="bacia16" localSheetId="0">#REF!</definedName>
    <definedName name="bacia16" localSheetId="7">#REF!</definedName>
    <definedName name="bacia16" localSheetId="1">#REF!</definedName>
    <definedName name="bacia16">#REF!</definedName>
    <definedName name="BAIRRO">#REF!</definedName>
    <definedName name="Banco">#REF!</definedName>
    <definedName name="Band.Colônia" localSheetId="5">#REF!</definedName>
    <definedName name="Band.Colônia" localSheetId="6">#REF!</definedName>
    <definedName name="Band.Colônia" localSheetId="0">#REF!</definedName>
    <definedName name="Band.Colônia" localSheetId="7">#REF!</definedName>
    <definedName name="Band.Colônia" localSheetId="1">#REF!</definedName>
    <definedName name="Band.Colônia">#REF!</definedName>
    <definedName name="BDADOS">#REF!</definedName>
    <definedName name="bdi" localSheetId="5">#REF!</definedName>
    <definedName name="bdi" localSheetId="6">#REF!</definedName>
    <definedName name="bdi" localSheetId="0">#REF!</definedName>
    <definedName name="bdi" localSheetId="7">#REF!</definedName>
    <definedName name="bdi" localSheetId="1">#REF!</definedName>
    <definedName name="bdi">#REF!</definedName>
    <definedName name="BuiltIn_Print_Area">#REF!</definedName>
    <definedName name="BuiltIn_Print_Titles">NA()</definedName>
    <definedName name="C.C.">#REF!</definedName>
    <definedName name="C.CONVITE">#REF!</definedName>
    <definedName name="CADASTRO">[5]Plan1!$B$1:$G$653</definedName>
    <definedName name="canal" localSheetId="5">#REF!</definedName>
    <definedName name="canal" localSheetId="6">#REF!</definedName>
    <definedName name="canal" localSheetId="0">#REF!</definedName>
    <definedName name="canal" localSheetId="7">#REF!</definedName>
    <definedName name="canal" localSheetId="1">#REF!</definedName>
    <definedName name="canal">#REF!</definedName>
    <definedName name="CASAL">#REF!</definedName>
    <definedName name="CC">#REF!</definedName>
    <definedName name="CCCCCC">'[6]COMPOSIÇÃO-J.MANGABEIRA'!$A$4:$N$6836</definedName>
    <definedName name="ClodoaldoCosta" localSheetId="5">#REF!</definedName>
    <definedName name="ClodoaldoCosta" localSheetId="6">#REF!</definedName>
    <definedName name="ClodoaldoCosta" localSheetId="0">#REF!</definedName>
    <definedName name="ClodoaldoCosta" localSheetId="7">#REF!</definedName>
    <definedName name="ClodoaldoCosta" localSheetId="1">#REF!</definedName>
    <definedName name="ClodoaldoCosta">#REF!</definedName>
    <definedName name="COD">[7]Plan1!$I:$I</definedName>
    <definedName name="CODIGO">[8]CADASTRO!$G:$G</definedName>
    <definedName name="COMP">#REF!</definedName>
    <definedName name="compo" localSheetId="6">#REF!</definedName>
    <definedName name="compo" localSheetId="0">#REF!</definedName>
    <definedName name="compo" localSheetId="7">#REF!</definedName>
    <definedName name="compo" localSheetId="1">#REF!</definedName>
    <definedName name="compo">#REF!</definedName>
    <definedName name="COMPOSIÇÃO">#REF!</definedName>
    <definedName name="CONTRATO">#REF!</definedName>
    <definedName name="CVRD">#REF!</definedName>
    <definedName name="D">[9]GERAL!$B$6:$G$282</definedName>
    <definedName name="DATA">'[1]Fresagem de Pista Ago-98'!#REF!</definedName>
    <definedName name="DE_km">'[1]Fresagem de Pista Ago-98'!#REF!</definedName>
    <definedName name="DescForms" localSheetId="5">#REF!</definedName>
    <definedName name="DescForms" localSheetId="6">#REF!</definedName>
    <definedName name="DescForms" localSheetId="0">#REF!</definedName>
    <definedName name="DescForms" localSheetId="7">#REF!</definedName>
    <definedName name="DescForms" localSheetId="1">#REF!</definedName>
    <definedName name="DescForms">#REF!</definedName>
    <definedName name="DESCONTOS">#REF!</definedName>
    <definedName name="Dólar">#REF!</definedName>
    <definedName name="drt">#REF!</definedName>
    <definedName name="e">#REF!</definedName>
    <definedName name="e__cm">'[1]Fresagem de Pista Ago-98'!#REF!</definedName>
    <definedName name="er">#REF!</definedName>
    <definedName name="EXT__m">'[1]Fresagem de Pista Ago-98'!#REF!</definedName>
    <definedName name="F" localSheetId="6">#REF!</definedName>
    <definedName name="F" localSheetId="0">#REF!</definedName>
    <definedName name="F" localSheetId="7">#REF!</definedName>
    <definedName name="F" localSheetId="1">#REF!</definedName>
    <definedName name="F">#REF!</definedName>
    <definedName name="fff">#REF!</definedName>
    <definedName name="FRESAGEM">'[1]Fresagem de Pista Ago-98'!#REF!</definedName>
    <definedName name="G_E_O_T_E_C_H_N_I_Q_U_E" localSheetId="5">#REF!</definedName>
    <definedName name="G_E_O_T_E_C_H_N_I_Q_U_E" localSheetId="6">#REF!</definedName>
    <definedName name="G_E_O_T_E_C_H_N_I_Q_U_E" localSheetId="0">#REF!</definedName>
    <definedName name="G_E_O_T_E_C_H_N_I_Q_U_E" localSheetId="7">#REF!</definedName>
    <definedName name="G_E_O_T_E_C_H_N_I_Q_U_E" localSheetId="1">#REF!</definedName>
    <definedName name="G_E_O_T_E_C_H_N_I_Q_U_E">#REF!</definedName>
    <definedName name="geral" localSheetId="5">#REF!</definedName>
    <definedName name="geral" localSheetId="6">#REF!</definedName>
    <definedName name="geral" localSheetId="0">#REF!</definedName>
    <definedName name="geral" localSheetId="7">#REF!</definedName>
    <definedName name="geral" localSheetId="1">#REF!</definedName>
    <definedName name="geral">#REF!</definedName>
    <definedName name="graduad">#REF!</definedName>
    <definedName name="GRADUADA">#REF!</definedName>
    <definedName name="H">[4]GERAL!$A$6:$G$843</definedName>
    <definedName name="i" localSheetId="5">#REF!</definedName>
    <definedName name="i" localSheetId="6">#REF!</definedName>
    <definedName name="i" localSheetId="0">#REF!</definedName>
    <definedName name="i" localSheetId="7">#REF!</definedName>
    <definedName name="i" localSheetId="1">#REF!</definedName>
    <definedName name="i">#REF!</definedName>
    <definedName name="Imprimir_títulos_IM">#REF!</definedName>
    <definedName name="INS">[10]INSUMOS!$1:$1048576</definedName>
    <definedName name="Insumo">[10]INSUMOS!$B$6:$H$1239</definedName>
    <definedName name="Insumos">'[11]RELAÇÃO - COMPOSIÇÕES E INSUMOS'!$A$7:$D$337</definedName>
    <definedName name="ItemInvestimento">OFFSET([12]DADOS!$G$1,0,0,COUNTIF([12]DADOS!XFA:XFA,"")-COUNTIF([12]DADOS!D:D,""),1)</definedName>
    <definedName name="ITENS">[5]Plan1!$I$2:$L$898</definedName>
    <definedName name="Já_apresentado__a_licitar">#REF!</definedName>
    <definedName name="JDC">#REF!</definedName>
    <definedName name="JDCE">#REF!</definedName>
    <definedName name="JR_PAGE_ANCHOR_0_1">[13]AC!#REF!</definedName>
    <definedName name="JR_PAGE_ANCHOR_1_1">[13]AL!#REF!</definedName>
    <definedName name="JR_PAGE_ANCHOR_10_1">[13]MG!#REF!</definedName>
    <definedName name="JR_PAGE_ANCHOR_11_1">[13]MS!#REF!</definedName>
    <definedName name="JR_PAGE_ANCHOR_12_1">[13]MT!#REF!</definedName>
    <definedName name="JR_PAGE_ANCHOR_13_1">[13]PA!#REF!</definedName>
    <definedName name="JR_PAGE_ANCHOR_14_1">[13]PB!#REF!</definedName>
    <definedName name="JR_PAGE_ANCHOR_15_1">[13]PE!#REF!</definedName>
    <definedName name="JR_PAGE_ANCHOR_16_1">[13]PI!#REF!</definedName>
    <definedName name="JR_PAGE_ANCHOR_17_1">[13]PR!#REF!</definedName>
    <definedName name="JR_PAGE_ANCHOR_18_1">[13]RJ!#REF!</definedName>
    <definedName name="JR_PAGE_ANCHOR_19_1">[13]RN!#REF!</definedName>
    <definedName name="JR_PAGE_ANCHOR_2_1">[13]AM!#REF!</definedName>
    <definedName name="JR_PAGE_ANCHOR_20_1">[13]RO!#REF!</definedName>
    <definedName name="JR_PAGE_ANCHOR_21_1">[13]RR!#REF!</definedName>
    <definedName name="JR_PAGE_ANCHOR_22_1">[13]RS!#REF!</definedName>
    <definedName name="JR_PAGE_ANCHOR_23_1">[13]SC!#REF!</definedName>
    <definedName name="JR_PAGE_ANCHOR_24_1">[13]SE!#REF!</definedName>
    <definedName name="JR_PAGE_ANCHOR_25_1">[13]SP!#REF!</definedName>
    <definedName name="JR_PAGE_ANCHOR_26_1">[13]TO!#REF!</definedName>
    <definedName name="JR_PAGE_ANCHOR_3_1">[13]AP!#REF!</definedName>
    <definedName name="JR_PAGE_ANCHOR_4_1">#REF!</definedName>
    <definedName name="JR_PAGE_ANCHOR_5_1">[13]CE!#REF!</definedName>
    <definedName name="JR_PAGE_ANCHOR_6_1">[13]DF!#REF!</definedName>
    <definedName name="JR_PAGE_ANCHOR_7_1">[13]ES!#REF!</definedName>
    <definedName name="JR_PAGE_ANCHOR_8_1">[13]GO!#REF!</definedName>
    <definedName name="JR_PAGE_ANCHOR_9_1">[13]MA!#REF!</definedName>
    <definedName name="KAPA">#REF!</definedName>
    <definedName name="LADO">'[1]Fresagem de Pista Ago-98'!#REF!</definedName>
    <definedName name="LARG">'[1]Fresagem de Pista Ago-98'!#REF!</definedName>
    <definedName name="LD">'[1]Fresagem de Pista Ago-98'!#REF!</definedName>
    <definedName name="LINHA">#REF!</definedName>
    <definedName name="Lista">#REF!</definedName>
    <definedName name="ListaFim">#REF!</definedName>
    <definedName name="listasit">OFFSET(#REF!,0,IF(#REF!=#REF!,0,1),IF(#REF!=#REF!,1,6),1)</definedName>
    <definedName name="LLL">#REF!</definedName>
    <definedName name="NOMES">[5]Plan1!$B:$B</definedName>
    <definedName name="NovaItapetinga" localSheetId="5">#REF!</definedName>
    <definedName name="NovaItapetinga" localSheetId="6">#REF!</definedName>
    <definedName name="NovaItapetinga" localSheetId="0">#REF!</definedName>
    <definedName name="NovaItapetinga" localSheetId="7">#REF!</definedName>
    <definedName name="NovaItapetinga" localSheetId="1">#REF!</definedName>
    <definedName name="NovaItapetinga">#REF!</definedName>
    <definedName name="OBJETO">#REF!</definedName>
    <definedName name="OBRA">#REF!</definedName>
    <definedName name="ORÇ">#REF!</definedName>
    <definedName name="ORCI">#REF!</definedName>
    <definedName name="Palmares" localSheetId="5">#REF!</definedName>
    <definedName name="Palmares" localSheetId="6">#REF!</definedName>
    <definedName name="Palmares" localSheetId="0">#REF!</definedName>
    <definedName name="Palmares" localSheetId="7">#REF!</definedName>
    <definedName name="Palmares" localSheetId="1">#REF!</definedName>
    <definedName name="Palmares">#REF!</definedName>
    <definedName name="PARC">#REF!</definedName>
    <definedName name="PERIODO">#REF!</definedName>
    <definedName name="PLA">#REF!</definedName>
    <definedName name="PLAN1">#REF!</definedName>
    <definedName name="PLANEJADA">#REF!</definedName>
    <definedName name="PLANILHA">#REF!</definedName>
    <definedName name="PLANOS" localSheetId="5">#REF!</definedName>
    <definedName name="PLANOS" localSheetId="6">#REF!</definedName>
    <definedName name="PLANOS" localSheetId="0">#REF!</definedName>
    <definedName name="PLANOS" localSheetId="7">#REF!</definedName>
    <definedName name="PLANOS" localSheetId="1">#REF!</definedName>
    <definedName name="PLANOS">#REF!</definedName>
    <definedName name="PM">[14]PLANILHA!$1:$1048576</definedName>
    <definedName name="Print_Area" localSheetId="5">'  CFF  '!$A$1:$AD$184</definedName>
    <definedName name="Print_Area" localSheetId="6">BDI!$A$1:$E$49</definedName>
    <definedName name="Print_Area" localSheetId="0">CAPA!$A$1:$D$68</definedName>
    <definedName name="Print_Area" localSheetId="1">RESUMO!$A$1:$C$99</definedName>
    <definedName name="Print_Titles" localSheetId="1">#N/A</definedName>
    <definedName name="QUANT">#REF!</definedName>
    <definedName name="RECALQUE">'[15]Fresagem de Pista Ago-98'!#REF!</definedName>
    <definedName name="recamp">#REF!</definedName>
    <definedName name="Recorder" localSheetId="5" hidden="1">#REF!</definedName>
    <definedName name="Recorder" localSheetId="6" hidden="1">#REF!</definedName>
    <definedName name="Recorder" localSheetId="0" hidden="1">#REF!</definedName>
    <definedName name="Recorder" localSheetId="7" hidden="1">#REF!</definedName>
    <definedName name="Recorder" localSheetId="1" hidden="1">#REF!</definedName>
    <definedName name="Recorder" hidden="1">#REF!</definedName>
    <definedName name="REG.01">#REF!</definedName>
    <definedName name="REG.AS">#REF!</definedName>
    <definedName name="s">#REF!</definedName>
    <definedName name="SERV">#REF!</definedName>
    <definedName name="SERV2">'[16]15ª Medição Dezembro-09'!#REF!</definedName>
    <definedName name="SERV3">'[16]15ª Medição Dezembro-09'!#REF!</definedName>
    <definedName name="serv4">'[16]15ª Medição Dezembro-09'!#REF!</definedName>
    <definedName name="SERVIÇO">#REF!</definedName>
    <definedName name="SESEI">[17]PLANILHA!$1:$1048576</definedName>
    <definedName name="SF">#REF!</definedName>
    <definedName name="SO.AS">#REF!</definedName>
    <definedName name="SubItemInvestimento">OFFSET([12]DADOS!XEY$1,MATCH(#REF!,[12]DADOS!XFB:XFB,0)-1,0,COUNTIF([12]DADOS!XEX:XEX,#REF!),1)</definedName>
    <definedName name="T">#REF!</definedName>
    <definedName name="TEST">#REF!</definedName>
    <definedName name="teste" localSheetId="5">#REF!</definedName>
    <definedName name="teste" localSheetId="6">#REF!</definedName>
    <definedName name="teste" localSheetId="0">#REF!</definedName>
    <definedName name="teste" localSheetId="7">#REF!</definedName>
    <definedName name="teste" localSheetId="1">#REF!</definedName>
    <definedName name="teste">#REF!</definedName>
    <definedName name="teste1" localSheetId="5">#REF!</definedName>
    <definedName name="teste1" localSheetId="6">#REF!</definedName>
    <definedName name="teste1" localSheetId="0">#REF!</definedName>
    <definedName name="teste1" localSheetId="7">#REF!</definedName>
    <definedName name="teste1" localSheetId="1">#REF!</definedName>
    <definedName name="teste1">#REF!</definedName>
    <definedName name="teste2" localSheetId="5">#REF!</definedName>
    <definedName name="teste2" localSheetId="6">#REF!</definedName>
    <definedName name="teste2" localSheetId="0">#REF!</definedName>
    <definedName name="teste2" localSheetId="7">#REF!</definedName>
    <definedName name="teste2" localSheetId="1">#REF!</definedName>
    <definedName name="teste2">#REF!</definedName>
    <definedName name="teste3" localSheetId="5">#REF!</definedName>
    <definedName name="teste3" localSheetId="6">#REF!</definedName>
    <definedName name="teste3" localSheetId="0">#REF!</definedName>
    <definedName name="teste3" localSheetId="7">#REF!</definedName>
    <definedName name="teste3" localSheetId="1">#REF!</definedName>
    <definedName name="teste3">#REF!</definedName>
    <definedName name="teste4" localSheetId="5">#REF!</definedName>
    <definedName name="teste4" localSheetId="6">#REF!</definedName>
    <definedName name="teste4" localSheetId="0">#REF!</definedName>
    <definedName name="teste4" localSheetId="7">#REF!</definedName>
    <definedName name="teste4" localSheetId="1">#REF!</definedName>
    <definedName name="teste4">#REF!</definedName>
    <definedName name="TR">#REF!</definedName>
    <definedName name="TT">[14]INSUMOS!$1:$1048576</definedName>
    <definedName name="UN" localSheetId="6">#REF!</definedName>
    <definedName name="UN" localSheetId="0">#REF!</definedName>
    <definedName name="UN" localSheetId="7">#REF!</definedName>
    <definedName name="UN" localSheetId="1">#REF!</definedName>
    <definedName name="UN">#REF!</definedName>
    <definedName name="VALE">#REF!</definedName>
    <definedName name="VilaIsabel" localSheetId="5">#REF!</definedName>
    <definedName name="VilaIsabel" localSheetId="6">#REF!</definedName>
    <definedName name="VilaIsabel" localSheetId="0">#REF!</definedName>
    <definedName name="VilaIsabel" localSheetId="7">#REF!</definedName>
    <definedName name="VilaIsabel" localSheetId="1">#REF!</definedName>
    <definedName name="VilaIsabel">#REF!</definedName>
    <definedName name="VitóriaRégia" localSheetId="5">#REF!</definedName>
    <definedName name="VitóriaRégia" localSheetId="6">#REF!</definedName>
    <definedName name="VitóriaRégia" localSheetId="0">#REF!</definedName>
    <definedName name="VitóriaRégia" localSheetId="7">#REF!</definedName>
    <definedName name="VitóriaRégia" localSheetId="1">#REF!</definedName>
    <definedName name="VitóriaRégia">#REF!</definedName>
    <definedName name="VOL_ACUM">'[1]Fresagem de Pista Ago-98'!#REF!</definedName>
    <definedName name="VOLUME">'[1]Fresagem de Pista Ago-98'!#REF!</definedName>
    <definedName name="yy">#REF!</definedName>
    <definedName name="yyy">#REF!</definedName>
    <definedName name="Z_3AA58B4E_1698_426E_B99F_F0A458E08A60_.wvu.FilterData" localSheetId="1" hidden="1">#N/A</definedName>
    <definedName name="Z_AEE0D68F_21BC_4A26_BF93_3CF6D23E9BB8_.wvu.FilterData" localSheetId="1" hidden="1">#N/A</definedName>
    <definedName name="Z_B6CB6747_B24F_45DA_82F5_DF5EC0D06BF7_.wvu.FilterData" localSheetId="1" hidden="1">#N/A</definedName>
    <definedName name="Z_B6CB6747_B24F_45DA_82F5_DF5EC0D06BF7_.wvu.PrintArea" localSheetId="0" hidden="1">#N/A</definedName>
    <definedName name="Z_B6CB6747_B24F_45DA_82F5_DF5EC0D06BF7_.wvu.PrintArea" localSheetId="1" hidden="1">#N/A</definedName>
    <definedName name="Z_B6CB6747_B24F_45DA_82F5_DF5EC0D06BF7_.wvu.PrintTitles" localSheetId="1" hidden="1">#N/A</definedName>
    <definedName name="Z_EC4B12D8_DF77_4D4C_A835_DF4846C8E030_.wvu.FilterData" localSheetId="1" hidden="1">#N/A</definedName>
    <definedName name="Z_FB3A7B8C_BD0C_4528_AF25_69855D92707A_.wvu.FilterData" localSheetId="1" hidden="1">#N/A</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18" l="1"/>
  <c r="B23" i="18"/>
  <c r="E12" i="18"/>
  <c r="E13" i="18"/>
  <c r="E14" i="18"/>
  <c r="C14" i="18"/>
  <c r="C25" i="18"/>
  <c r="B25" i="18"/>
  <c r="C24" i="18"/>
  <c r="C22" i="18"/>
  <c r="B24" i="18"/>
  <c r="B22" i="18"/>
  <c r="A7" i="18"/>
  <c r="C21" i="18"/>
  <c r="B21" i="18"/>
  <c r="C43" i="17" l="1"/>
  <c r="B43" i="17"/>
  <c r="C42" i="17"/>
  <c r="B42" i="17"/>
  <c r="C41" i="17"/>
  <c r="B41" i="17"/>
  <c r="C40" i="17"/>
  <c r="B40" i="17"/>
  <c r="C39" i="17"/>
  <c r="B39" i="17"/>
  <c r="C38" i="17"/>
  <c r="B38" i="17"/>
  <c r="C37" i="17"/>
  <c r="B37" i="17"/>
  <c r="C36" i="17"/>
  <c r="B36" i="17"/>
  <c r="C35" i="17"/>
  <c r="B35" i="17"/>
  <c r="C32" i="17"/>
  <c r="B32" i="17"/>
  <c r="C31" i="17"/>
  <c r="B31" i="17"/>
  <c r="C30" i="17"/>
  <c r="B30" i="17"/>
  <c r="C29" i="17"/>
  <c r="B29" i="17"/>
  <c r="C28" i="17"/>
  <c r="B28" i="17"/>
  <c r="C27" i="17"/>
  <c r="B27" i="17"/>
  <c r="C26" i="17"/>
  <c r="B26" i="17"/>
  <c r="C25" i="17"/>
  <c r="B25" i="17"/>
  <c r="C24" i="17"/>
  <c r="B24" i="17"/>
  <c r="C23" i="17"/>
  <c r="B23" i="17"/>
  <c r="C22" i="17"/>
  <c r="B22" i="17"/>
  <c r="C21" i="17"/>
  <c r="B21" i="17"/>
  <c r="C20" i="17"/>
  <c r="B20" i="17"/>
  <c r="C19" i="17"/>
  <c r="B19" i="17"/>
  <c r="C18" i="17"/>
  <c r="B18" i="17"/>
  <c r="C17" i="17"/>
  <c r="B17" i="17"/>
  <c r="C16" i="17"/>
  <c r="B16" i="17"/>
  <c r="C15" i="17"/>
  <c r="B15" i="17"/>
  <c r="C14" i="17"/>
  <c r="B14" i="17"/>
  <c r="C13" i="17"/>
  <c r="B13" i="17"/>
  <c r="C12" i="17"/>
  <c r="B12" i="17"/>
  <c r="C11" i="17"/>
  <c r="B11" i="17"/>
  <c r="C10" i="17"/>
  <c r="B10" i="17"/>
  <c r="C9" i="17"/>
  <c r="B9" i="17"/>
  <c r="C42" i="14"/>
  <c r="C43" i="14"/>
  <c r="C44" i="14"/>
  <c r="C45" i="14"/>
  <c r="C46" i="14"/>
  <c r="C47" i="14"/>
  <c r="C48" i="14"/>
  <c r="C49" i="14"/>
  <c r="C41" i="14"/>
  <c r="C16" i="14"/>
  <c r="C17" i="14"/>
  <c r="C18" i="14"/>
  <c r="C19" i="14"/>
  <c r="C20" i="14"/>
  <c r="C21" i="14"/>
  <c r="C22" i="14"/>
  <c r="C23" i="14"/>
  <c r="C24" i="14"/>
  <c r="C25" i="14"/>
  <c r="C26" i="14"/>
  <c r="C27" i="14"/>
  <c r="C28" i="14"/>
  <c r="C29" i="14"/>
  <c r="C30" i="14"/>
  <c r="C31" i="14"/>
  <c r="C32" i="14"/>
  <c r="C33" i="14"/>
  <c r="C34" i="14"/>
  <c r="C35" i="14"/>
  <c r="C36" i="14"/>
  <c r="C37" i="14"/>
  <c r="C38" i="14"/>
  <c r="C15" i="14"/>
  <c r="B42" i="14"/>
  <c r="B43" i="14"/>
  <c r="B44" i="14"/>
  <c r="B45" i="14"/>
  <c r="B46" i="14"/>
  <c r="B47" i="14"/>
  <c r="B48" i="14"/>
  <c r="B49" i="14"/>
  <c r="B41" i="14"/>
  <c r="B36" i="14"/>
  <c r="B37" i="14"/>
  <c r="B38" i="14"/>
  <c r="B16" i="14"/>
  <c r="B17" i="14"/>
  <c r="B18" i="14"/>
  <c r="B19" i="14"/>
  <c r="B20" i="14"/>
  <c r="B21" i="14"/>
  <c r="B22" i="14"/>
  <c r="B23" i="14"/>
  <c r="B24" i="14"/>
  <c r="B25" i="14"/>
  <c r="B26" i="14"/>
  <c r="B27" i="14"/>
  <c r="B28" i="14"/>
  <c r="B29" i="14"/>
  <c r="B30" i="14"/>
  <c r="B31" i="14"/>
  <c r="B32" i="14"/>
  <c r="B33" i="14"/>
  <c r="B34" i="14"/>
  <c r="B35" i="14"/>
  <c r="B15" i="14"/>
  <c r="E46" i="16"/>
  <c r="D46" i="16"/>
  <c r="E39" i="16"/>
  <c r="D39" i="16"/>
  <c r="E27" i="16"/>
  <c r="D27" i="16"/>
  <c r="G30" i="15"/>
  <c r="H30" i="15" s="1"/>
  <c r="H29" i="15"/>
  <c r="G29" i="15"/>
  <c r="G28" i="15"/>
  <c r="H28" i="15" s="1"/>
  <c r="H27" i="15"/>
  <c r="G27" i="15"/>
  <c r="G26" i="15"/>
  <c r="H26" i="15" s="1"/>
  <c r="G25" i="15"/>
  <c r="H25" i="15" s="1"/>
  <c r="G24" i="15"/>
  <c r="H24" i="15" s="1"/>
  <c r="G23" i="15"/>
  <c r="H23" i="15" s="1"/>
  <c r="AA22" i="15"/>
  <c r="Z22" i="15"/>
  <c r="Y22" i="15"/>
  <c r="X22" i="15"/>
  <c r="W22" i="15"/>
  <c r="V22" i="15"/>
  <c r="U22" i="15"/>
  <c r="T22" i="15"/>
  <c r="S22" i="15"/>
  <c r="R22" i="15"/>
  <c r="Q22" i="15"/>
  <c r="P22" i="15"/>
  <c r="O22" i="15"/>
  <c r="N22" i="15"/>
  <c r="M22" i="15"/>
  <c r="L22" i="15"/>
  <c r="K22" i="15"/>
  <c r="J22" i="15"/>
  <c r="G22" i="15" s="1"/>
  <c r="H22" i="15" s="1"/>
  <c r="D22" i="15"/>
  <c r="G21" i="15"/>
  <c r="H21" i="15" s="1"/>
  <c r="H20" i="15"/>
  <c r="G20" i="15"/>
  <c r="G19" i="15"/>
  <c r="H19" i="15" s="1"/>
  <c r="H18" i="15"/>
  <c r="G18" i="15"/>
  <c r="AA17" i="15"/>
  <c r="AA31" i="15" s="1"/>
  <c r="Z17" i="15"/>
  <c r="Z31" i="15" s="1"/>
  <c r="Y17" i="15"/>
  <c r="Y31" i="15" s="1"/>
  <c r="X17" i="15"/>
  <c r="X31" i="15" s="1"/>
  <c r="W17" i="15"/>
  <c r="W31" i="15" s="1"/>
  <c r="V17" i="15"/>
  <c r="V31" i="15" s="1"/>
  <c r="U17" i="15"/>
  <c r="U31" i="15" s="1"/>
  <c r="T17" i="15"/>
  <c r="T31" i="15" s="1"/>
  <c r="S17" i="15"/>
  <c r="S31" i="15" s="1"/>
  <c r="R17" i="15"/>
  <c r="R31" i="15" s="1"/>
  <c r="Q17" i="15"/>
  <c r="Q31" i="15" s="1"/>
  <c r="P17" i="15"/>
  <c r="P31" i="15" s="1"/>
  <c r="O17" i="15"/>
  <c r="O31" i="15" s="1"/>
  <c r="N17" i="15"/>
  <c r="N31" i="15" s="1"/>
  <c r="M17" i="15"/>
  <c r="M31" i="15" s="1"/>
  <c r="L17" i="15"/>
  <c r="L31" i="15" s="1"/>
  <c r="K17" i="15"/>
  <c r="K31" i="15" s="1"/>
  <c r="J17" i="15"/>
  <c r="J31" i="15" s="1"/>
  <c r="G31" i="15" s="1"/>
  <c r="D17" i="15"/>
  <c r="D31" i="15" s="1"/>
  <c r="H31" i="15" s="1"/>
  <c r="G16" i="15"/>
  <c r="H16" i="15" s="1"/>
  <c r="G15" i="15"/>
  <c r="H15" i="15" s="1"/>
  <c r="G14" i="15"/>
  <c r="H14" i="15" s="1"/>
  <c r="G13" i="15"/>
  <c r="H13" i="15" s="1"/>
  <c r="I5" i="14"/>
  <c r="L8" i="14" s="1"/>
  <c r="AE104" i="10"/>
  <c r="AE96" i="10"/>
  <c r="AE112" i="10"/>
  <c r="R157" i="10"/>
  <c r="T157" i="10"/>
  <c r="V157" i="10"/>
  <c r="P157" i="10"/>
  <c r="X153" i="10"/>
  <c r="Z153" i="10"/>
  <c r="V153" i="10"/>
  <c r="AE152" i="10" s="1"/>
  <c r="AD161" i="10"/>
  <c r="AB161" i="10"/>
  <c r="Z161" i="10"/>
  <c r="X161" i="10"/>
  <c r="V161" i="10"/>
  <c r="T161" i="10"/>
  <c r="R161" i="10"/>
  <c r="P161" i="10"/>
  <c r="N161" i="10"/>
  <c r="L161" i="10"/>
  <c r="J161" i="10"/>
  <c r="H161" i="10"/>
  <c r="H145" i="10"/>
  <c r="J145" i="10"/>
  <c r="L145" i="10"/>
  <c r="N145" i="10"/>
  <c r="P145" i="10"/>
  <c r="R145" i="10"/>
  <c r="T145" i="10"/>
  <c r="V145" i="10"/>
  <c r="X145" i="10"/>
  <c r="Z145" i="10"/>
  <c r="AB145" i="10"/>
  <c r="AD145" i="10"/>
  <c r="AE156" i="10"/>
  <c r="AD149" i="10"/>
  <c r="AB149" i="10"/>
  <c r="Z149" i="10"/>
  <c r="X149" i="10"/>
  <c r="V149" i="10"/>
  <c r="T149" i="10"/>
  <c r="R149" i="10"/>
  <c r="P149" i="10"/>
  <c r="N149" i="10"/>
  <c r="L149" i="10"/>
  <c r="J149" i="10"/>
  <c r="H149" i="10"/>
  <c r="AD141" i="10"/>
  <c r="AB141" i="10"/>
  <c r="Z141" i="10"/>
  <c r="X141" i="10"/>
  <c r="V141" i="10"/>
  <c r="T141" i="10"/>
  <c r="R141" i="10"/>
  <c r="P141" i="10"/>
  <c r="N141" i="10"/>
  <c r="L141" i="10"/>
  <c r="J141" i="10"/>
  <c r="H141" i="10"/>
  <c r="AD137" i="10"/>
  <c r="AB137" i="10"/>
  <c r="Z137" i="10"/>
  <c r="X137" i="10"/>
  <c r="V137" i="10"/>
  <c r="T137" i="10"/>
  <c r="R137" i="10"/>
  <c r="P137" i="10"/>
  <c r="N137" i="10"/>
  <c r="L137" i="10"/>
  <c r="J137" i="10"/>
  <c r="H137" i="10"/>
  <c r="AD133" i="10"/>
  <c r="AB133" i="10"/>
  <c r="Z133" i="10"/>
  <c r="X133" i="10"/>
  <c r="V133" i="10"/>
  <c r="T133" i="10"/>
  <c r="R133" i="10"/>
  <c r="P133" i="10"/>
  <c r="N133" i="10"/>
  <c r="L133" i="10"/>
  <c r="J133" i="10"/>
  <c r="H133" i="10"/>
  <c r="AD129" i="10"/>
  <c r="AB129" i="10"/>
  <c r="Z129" i="10"/>
  <c r="X129" i="10"/>
  <c r="V129" i="10"/>
  <c r="T129" i="10"/>
  <c r="R129" i="10"/>
  <c r="P129" i="10"/>
  <c r="N129" i="10"/>
  <c r="L129" i="10"/>
  <c r="J129" i="10"/>
  <c r="H129" i="10"/>
  <c r="AD121" i="10"/>
  <c r="AB121" i="10"/>
  <c r="Z121" i="10"/>
  <c r="X121" i="10"/>
  <c r="V121" i="10"/>
  <c r="T121" i="10"/>
  <c r="R121" i="10"/>
  <c r="P121" i="10"/>
  <c r="N121" i="10"/>
  <c r="L121" i="10"/>
  <c r="J121" i="10"/>
  <c r="H121" i="10"/>
  <c r="AD117" i="10"/>
  <c r="AB117" i="10"/>
  <c r="Z117" i="10"/>
  <c r="X117" i="10"/>
  <c r="V117" i="10"/>
  <c r="T117" i="10"/>
  <c r="R117" i="10"/>
  <c r="P117" i="10"/>
  <c r="N117" i="10"/>
  <c r="L117" i="10"/>
  <c r="J117" i="10"/>
  <c r="H117" i="10"/>
  <c r="AD113" i="10"/>
  <c r="AB113" i="10"/>
  <c r="Z113" i="10"/>
  <c r="X113" i="10"/>
  <c r="V113" i="10"/>
  <c r="T113" i="10"/>
  <c r="R113" i="10"/>
  <c r="P113" i="10"/>
  <c r="N113" i="10"/>
  <c r="L113" i="10"/>
  <c r="J113" i="10"/>
  <c r="H113" i="10"/>
  <c r="AD109" i="10"/>
  <c r="AB109" i="10"/>
  <c r="Z109" i="10"/>
  <c r="X109" i="10"/>
  <c r="V109" i="10"/>
  <c r="T109" i="10"/>
  <c r="R109" i="10"/>
  <c r="P109" i="10"/>
  <c r="N109" i="10"/>
  <c r="L109" i="10"/>
  <c r="J109" i="10"/>
  <c r="H109" i="10"/>
  <c r="AD105" i="10"/>
  <c r="AB105" i="10"/>
  <c r="Z105" i="10"/>
  <c r="X105" i="10"/>
  <c r="V105" i="10"/>
  <c r="T105" i="10"/>
  <c r="R105" i="10"/>
  <c r="P105" i="10"/>
  <c r="N105" i="10"/>
  <c r="L105" i="10"/>
  <c r="J105" i="10"/>
  <c r="H105" i="10"/>
  <c r="AD101" i="10"/>
  <c r="AB101" i="10"/>
  <c r="Z101" i="10"/>
  <c r="X101" i="10"/>
  <c r="V101" i="10"/>
  <c r="T101" i="10"/>
  <c r="R101" i="10"/>
  <c r="P101" i="10"/>
  <c r="N101" i="10"/>
  <c r="L101" i="10"/>
  <c r="J101" i="10"/>
  <c r="H101" i="10"/>
  <c r="AD97" i="10"/>
  <c r="AB97" i="10"/>
  <c r="Z97" i="10"/>
  <c r="X97" i="10"/>
  <c r="V97" i="10"/>
  <c r="T97" i="10"/>
  <c r="R97" i="10"/>
  <c r="P97" i="10"/>
  <c r="N97" i="10"/>
  <c r="L97" i="10"/>
  <c r="J97" i="10"/>
  <c r="H97" i="10"/>
  <c r="AD93" i="10"/>
  <c r="AB93" i="10"/>
  <c r="Z93" i="10"/>
  <c r="X93" i="10"/>
  <c r="V93" i="10"/>
  <c r="T93" i="10"/>
  <c r="R93" i="10"/>
  <c r="P93" i="10"/>
  <c r="N93" i="10"/>
  <c r="L93" i="10"/>
  <c r="J93" i="10"/>
  <c r="H93" i="10"/>
  <c r="AD89" i="10"/>
  <c r="AB89" i="10"/>
  <c r="Z89" i="10"/>
  <c r="X89" i="10"/>
  <c r="V89" i="10"/>
  <c r="T89" i="10"/>
  <c r="R89" i="10"/>
  <c r="P89" i="10"/>
  <c r="N89" i="10"/>
  <c r="L89" i="10"/>
  <c r="J89" i="10"/>
  <c r="H89" i="10"/>
  <c r="AD85" i="10"/>
  <c r="AB85" i="10"/>
  <c r="Z85" i="10"/>
  <c r="X85" i="10"/>
  <c r="V85" i="10"/>
  <c r="T85" i="10"/>
  <c r="R85" i="10"/>
  <c r="P85" i="10"/>
  <c r="N85" i="10"/>
  <c r="L85" i="10"/>
  <c r="J85" i="10"/>
  <c r="H85" i="10"/>
  <c r="AD81" i="10"/>
  <c r="AB81" i="10"/>
  <c r="Z81" i="10"/>
  <c r="X81" i="10"/>
  <c r="V81" i="10"/>
  <c r="T81" i="10"/>
  <c r="R81" i="10"/>
  <c r="P81" i="10"/>
  <c r="N81" i="10"/>
  <c r="L81" i="10"/>
  <c r="J81" i="10"/>
  <c r="H81" i="10"/>
  <c r="AD77" i="10"/>
  <c r="AB77" i="10"/>
  <c r="Z77" i="10"/>
  <c r="X77" i="10"/>
  <c r="V77" i="10"/>
  <c r="T77" i="10"/>
  <c r="R77" i="10"/>
  <c r="P77" i="10"/>
  <c r="N77" i="10"/>
  <c r="L77" i="10"/>
  <c r="J77" i="10"/>
  <c r="H77" i="10"/>
  <c r="AD73" i="10"/>
  <c r="AB73" i="10"/>
  <c r="Z73" i="10"/>
  <c r="X73" i="10"/>
  <c r="V73" i="10"/>
  <c r="T73" i="10"/>
  <c r="R73" i="10"/>
  <c r="P73" i="10"/>
  <c r="N73" i="10"/>
  <c r="L73" i="10"/>
  <c r="J73" i="10"/>
  <c r="H73" i="10"/>
  <c r="AD69" i="10"/>
  <c r="AB69" i="10"/>
  <c r="Z69" i="10"/>
  <c r="X69" i="10"/>
  <c r="V69" i="10"/>
  <c r="T69" i="10"/>
  <c r="R69" i="10"/>
  <c r="P69" i="10"/>
  <c r="N69" i="10"/>
  <c r="L69" i="10"/>
  <c r="J69" i="10"/>
  <c r="H69" i="10"/>
  <c r="AD65" i="10"/>
  <c r="AB65" i="10"/>
  <c r="Z65" i="10"/>
  <c r="X65" i="10"/>
  <c r="V65" i="10"/>
  <c r="T65" i="10"/>
  <c r="R65" i="10"/>
  <c r="P65" i="10"/>
  <c r="N65" i="10"/>
  <c r="L65" i="10"/>
  <c r="J65" i="10"/>
  <c r="H65" i="10"/>
  <c r="AD61" i="10"/>
  <c r="AB61" i="10"/>
  <c r="Z61" i="10"/>
  <c r="X61" i="10"/>
  <c r="V61" i="10"/>
  <c r="T61" i="10"/>
  <c r="R61" i="10"/>
  <c r="P61" i="10"/>
  <c r="N61" i="10"/>
  <c r="L61" i="10"/>
  <c r="J61" i="10"/>
  <c r="H61" i="10"/>
  <c r="AD57" i="10"/>
  <c r="AB57" i="10"/>
  <c r="Z57" i="10"/>
  <c r="X57" i="10"/>
  <c r="V57" i="10"/>
  <c r="T57" i="10"/>
  <c r="R57" i="10"/>
  <c r="P57" i="10"/>
  <c r="N57" i="10"/>
  <c r="L57" i="10"/>
  <c r="J57" i="10"/>
  <c r="H57" i="10"/>
  <c r="AD53" i="10"/>
  <c r="AB53" i="10"/>
  <c r="Z53" i="10"/>
  <c r="X53" i="10"/>
  <c r="V53" i="10"/>
  <c r="T53" i="10"/>
  <c r="R53" i="10"/>
  <c r="P53" i="10"/>
  <c r="N53" i="10"/>
  <c r="L53" i="10"/>
  <c r="J53" i="10"/>
  <c r="H53" i="10"/>
  <c r="AD49" i="10"/>
  <c r="AB49" i="10"/>
  <c r="Z49" i="10"/>
  <c r="X49" i="10"/>
  <c r="V49" i="10"/>
  <c r="T49" i="10"/>
  <c r="R49" i="10"/>
  <c r="P49" i="10"/>
  <c r="N49" i="10"/>
  <c r="L49" i="10"/>
  <c r="J49" i="10"/>
  <c r="H49" i="10"/>
  <c r="AD45" i="10"/>
  <c r="AB45" i="10"/>
  <c r="Z45" i="10"/>
  <c r="X45" i="10"/>
  <c r="V45" i="10"/>
  <c r="T45" i="10"/>
  <c r="R45" i="10"/>
  <c r="P45" i="10"/>
  <c r="N45" i="10"/>
  <c r="L45" i="10"/>
  <c r="J45" i="10"/>
  <c r="H45" i="10"/>
  <c r="AD41" i="10"/>
  <c r="AB41" i="10"/>
  <c r="Z41" i="10"/>
  <c r="X41" i="10"/>
  <c r="V41" i="10"/>
  <c r="T41" i="10"/>
  <c r="R41" i="10"/>
  <c r="P41" i="10"/>
  <c r="N41" i="10"/>
  <c r="L41" i="10"/>
  <c r="J41" i="10"/>
  <c r="H41" i="10"/>
  <c r="AD37" i="10"/>
  <c r="AB37" i="10"/>
  <c r="Z37" i="10"/>
  <c r="X37" i="10"/>
  <c r="V37" i="10"/>
  <c r="T37" i="10"/>
  <c r="R37" i="10"/>
  <c r="P37" i="10"/>
  <c r="N37" i="10"/>
  <c r="L37" i="10"/>
  <c r="J37" i="10"/>
  <c r="H37" i="10"/>
  <c r="AD33" i="10"/>
  <c r="AB33" i="10"/>
  <c r="Z33" i="10"/>
  <c r="X33" i="10"/>
  <c r="V33" i="10"/>
  <c r="T33" i="10"/>
  <c r="R33" i="10"/>
  <c r="P33" i="10"/>
  <c r="N33" i="10"/>
  <c r="L33" i="10"/>
  <c r="J33" i="10"/>
  <c r="H33" i="10"/>
  <c r="AD29" i="10"/>
  <c r="AB29" i="10"/>
  <c r="Z29" i="10"/>
  <c r="X29" i="10"/>
  <c r="V29" i="10"/>
  <c r="T29" i="10"/>
  <c r="R29" i="10"/>
  <c r="P29" i="10"/>
  <c r="N29" i="10"/>
  <c r="L29" i="10"/>
  <c r="J29" i="10"/>
  <c r="H29" i="10"/>
  <c r="AD25" i="10"/>
  <c r="AB25" i="10"/>
  <c r="Z25" i="10"/>
  <c r="X25" i="10"/>
  <c r="V25" i="10"/>
  <c r="T25" i="10"/>
  <c r="R25" i="10"/>
  <c r="P25" i="10"/>
  <c r="N25" i="10"/>
  <c r="L25" i="10"/>
  <c r="J25" i="10"/>
  <c r="H25" i="10"/>
  <c r="AD21" i="10"/>
  <c r="AB21" i="10"/>
  <c r="Z21" i="10"/>
  <c r="X21" i="10"/>
  <c r="V21" i="10"/>
  <c r="T21" i="10"/>
  <c r="R21" i="10"/>
  <c r="P21" i="10"/>
  <c r="N21" i="10"/>
  <c r="L21" i="10"/>
  <c r="J21" i="10"/>
  <c r="H21" i="10"/>
  <c r="F120" i="10"/>
  <c r="W120" i="10" s="1"/>
  <c r="F116" i="10"/>
  <c r="AA116" i="10" s="1"/>
  <c r="F112" i="10"/>
  <c r="Y112" i="10" s="1"/>
  <c r="F108" i="10"/>
  <c r="Y108" i="10" s="1"/>
  <c r="F104" i="10"/>
  <c r="Q104" i="10" s="1"/>
  <c r="F100" i="10"/>
  <c r="Y100" i="10" s="1"/>
  <c r="F96" i="10"/>
  <c r="AC96" i="10" s="1"/>
  <c r="F88" i="10"/>
  <c r="Y88" i="10" s="1"/>
  <c r="F84" i="10"/>
  <c r="AA84" i="10" s="1"/>
  <c r="F80" i="10"/>
  <c r="U80" i="10" s="1"/>
  <c r="F76" i="10"/>
  <c r="AC76" i="10" s="1"/>
  <c r="F72" i="10"/>
  <c r="AA72" i="10" s="1"/>
  <c r="F68" i="10"/>
  <c r="F64" i="10"/>
  <c r="K64" i="10" s="1"/>
  <c r="F60" i="10"/>
  <c r="AA60" i="10" s="1"/>
  <c r="F56" i="10"/>
  <c r="Y56" i="10" s="1"/>
  <c r="F44" i="10"/>
  <c r="W44" i="10" s="1"/>
  <c r="F40" i="10"/>
  <c r="AC40" i="10" s="1"/>
  <c r="F36" i="10"/>
  <c r="AC36" i="10" s="1"/>
  <c r="F32" i="10"/>
  <c r="Q32" i="10" s="1"/>
  <c r="F28" i="10"/>
  <c r="AA28" i="10" s="1"/>
  <c r="F24" i="10"/>
  <c r="Y24" i="10" s="1"/>
  <c r="F20" i="10"/>
  <c r="Y20" i="10" s="1"/>
  <c r="F16" i="10"/>
  <c r="G16" i="10" s="1"/>
  <c r="C120" i="10"/>
  <c r="C116" i="10"/>
  <c r="C112" i="10"/>
  <c r="C108" i="10"/>
  <c r="C104" i="10"/>
  <c r="C100" i="10"/>
  <c r="C96" i="10"/>
  <c r="C88" i="10"/>
  <c r="C84" i="10"/>
  <c r="C80" i="10"/>
  <c r="C76" i="10"/>
  <c r="C72" i="10"/>
  <c r="C68" i="10"/>
  <c r="C64" i="10"/>
  <c r="C60" i="10"/>
  <c r="C56" i="10"/>
  <c r="C44" i="10"/>
  <c r="C40" i="10"/>
  <c r="C36" i="10"/>
  <c r="C32" i="10"/>
  <c r="C28" i="10"/>
  <c r="C24" i="10"/>
  <c r="C20" i="10"/>
  <c r="C16" i="10"/>
  <c r="K14" i="12"/>
  <c r="L14" i="12"/>
  <c r="L15" i="12" s="1"/>
  <c r="L16" i="12" s="1"/>
  <c r="L17" i="12" s="1"/>
  <c r="L18" i="12" s="1"/>
  <c r="L19" i="12" s="1"/>
  <c r="L20" i="12" s="1"/>
  <c r="L21" i="12" s="1"/>
  <c r="L22" i="12" s="1"/>
  <c r="L23" i="12" s="1"/>
  <c r="L24" i="12" s="1"/>
  <c r="L25" i="12" s="1"/>
  <c r="L26" i="12" s="1"/>
  <c r="L27" i="12" s="1"/>
  <c r="L28" i="12" s="1"/>
  <c r="L29" i="12" s="1"/>
  <c r="L30" i="12" s="1"/>
  <c r="L31" i="12" s="1"/>
  <c r="L32" i="12" s="1"/>
  <c r="L33" i="12" s="1"/>
  <c r="L34" i="12" s="1"/>
  <c r="L35" i="12" s="1"/>
  <c r="L36" i="12" s="1"/>
  <c r="L37" i="12" s="1"/>
  <c r="L38" i="12" s="1"/>
  <c r="L39" i="12" s="1"/>
  <c r="L40" i="12" s="1"/>
  <c r="L41" i="12" s="1"/>
  <c r="L42" i="12" s="1"/>
  <c r="L43" i="12" s="1"/>
  <c r="L44" i="12" s="1"/>
  <c r="L45" i="12" s="1"/>
  <c r="L46" i="12" s="1"/>
  <c r="L47" i="12" s="1"/>
  <c r="L48" i="12" s="1"/>
  <c r="L49" i="12" s="1"/>
  <c r="L50" i="12" s="1"/>
  <c r="L51" i="12" s="1"/>
  <c r="L52" i="12" s="1"/>
  <c r="L53" i="12" s="1"/>
  <c r="L54" i="12" s="1"/>
  <c r="L55" i="12" s="1"/>
  <c r="L56" i="12" s="1"/>
  <c r="L57" i="12" s="1"/>
  <c r="L58" i="12" s="1"/>
  <c r="L59" i="12" s="1"/>
  <c r="L60" i="12" s="1"/>
  <c r="L61" i="12" s="1"/>
  <c r="L62" i="12" s="1"/>
  <c r="L63" i="12" s="1"/>
  <c r="L64" i="12" s="1"/>
  <c r="L65" i="12" s="1"/>
  <c r="L66" i="12" s="1"/>
  <c r="L67" i="12" s="1"/>
  <c r="L68" i="12" s="1"/>
  <c r="L69" i="12" s="1"/>
  <c r="L70" i="12" s="1"/>
  <c r="L71" i="12" s="1"/>
  <c r="L72" i="12" s="1"/>
  <c r="L73" i="12" s="1"/>
  <c r="L74" i="12" s="1"/>
  <c r="L75" i="12" s="1"/>
  <c r="L76" i="12" s="1"/>
  <c r="L77" i="12" s="1"/>
  <c r="L78" i="12" s="1"/>
  <c r="L79" i="12" s="1"/>
  <c r="L80" i="12" s="1"/>
  <c r="L81" i="12" s="1"/>
  <c r="L82" i="12" s="1"/>
  <c r="L83" i="12" s="1"/>
  <c r="L84" i="12" s="1"/>
  <c r="L85" i="12" s="1"/>
  <c r="L86" i="12" s="1"/>
  <c r="L87" i="12" s="1"/>
  <c r="L88" i="12" s="1"/>
  <c r="L89" i="12" s="1"/>
  <c r="L90" i="12" s="1"/>
  <c r="L91" i="12" s="1"/>
  <c r="L92" i="12" s="1"/>
  <c r="L93" i="12" s="1"/>
  <c r="L94" i="12" s="1"/>
  <c r="L95" i="12" s="1"/>
  <c r="L96" i="12" s="1"/>
  <c r="L97" i="12" s="1"/>
  <c r="L98" i="12" s="1"/>
  <c r="L99" i="12" s="1"/>
  <c r="L100" i="12" s="1"/>
  <c r="L101" i="12" s="1"/>
  <c r="L102" i="12" s="1"/>
  <c r="L103" i="12" s="1"/>
  <c r="L104" i="12" s="1"/>
  <c r="L105" i="12" s="1"/>
  <c r="L106" i="12" s="1"/>
  <c r="L107" i="12" s="1"/>
  <c r="L108" i="12" s="1"/>
  <c r="L109" i="12" s="1"/>
  <c r="L110" i="12" s="1"/>
  <c r="L111" i="12" s="1"/>
  <c r="L112" i="12" s="1"/>
  <c r="L113" i="12" s="1"/>
  <c r="L114" i="12" s="1"/>
  <c r="L115" i="12" s="1"/>
  <c r="L116" i="12" s="1"/>
  <c r="L117" i="12" s="1"/>
  <c r="L118" i="12" s="1"/>
  <c r="L119" i="12" s="1"/>
  <c r="L120" i="12" s="1"/>
  <c r="L121" i="12" s="1"/>
  <c r="L122" i="12" s="1"/>
  <c r="L123" i="12" s="1"/>
  <c r="L124" i="12" s="1"/>
  <c r="L125" i="12" s="1"/>
  <c r="L126" i="12" s="1"/>
  <c r="L127" i="12" s="1"/>
  <c r="L128" i="12" s="1"/>
  <c r="L129" i="12" s="1"/>
  <c r="L130" i="12" s="1"/>
  <c r="L131" i="12" s="1"/>
  <c r="L132" i="12" s="1"/>
  <c r="L133" i="12" s="1"/>
  <c r="L134" i="12" s="1"/>
  <c r="L135" i="12" s="1"/>
  <c r="L136" i="12" s="1"/>
  <c r="L137" i="12" s="1"/>
  <c r="L138" i="12" s="1"/>
  <c r="L139" i="12" s="1"/>
  <c r="L140" i="12" s="1"/>
  <c r="L141" i="12" s="1"/>
  <c r="L142" i="12" s="1"/>
  <c r="L143" i="12" s="1"/>
  <c r="L144" i="12" s="1"/>
  <c r="L145" i="12" s="1"/>
  <c r="L146" i="12" s="1"/>
  <c r="L147" i="12" s="1"/>
  <c r="L148" i="12" s="1"/>
  <c r="L149" i="12" s="1"/>
  <c r="L150" i="12" s="1"/>
  <c r="L151" i="12" s="1"/>
  <c r="L152" i="12" s="1"/>
  <c r="L153" i="12" s="1"/>
  <c r="L154" i="12" s="1"/>
  <c r="L155" i="12" s="1"/>
  <c r="L156" i="12" s="1"/>
  <c r="L157" i="12" s="1"/>
  <c r="L158" i="12" s="1"/>
  <c r="L159" i="12" s="1"/>
  <c r="L160" i="12" s="1"/>
  <c r="L161" i="12" s="1"/>
  <c r="L162" i="12" s="1"/>
  <c r="L163" i="12" s="1"/>
  <c r="L164" i="12" s="1"/>
  <c r="L165" i="12" s="1"/>
  <c r="L166" i="12" s="1"/>
  <c r="L167" i="12" s="1"/>
  <c r="L168" i="12" s="1"/>
  <c r="L169" i="12" s="1"/>
  <c r="L170" i="12" s="1"/>
  <c r="L171" i="12" s="1"/>
  <c r="L172" i="12" s="1"/>
  <c r="L173" i="12" s="1"/>
  <c r="L174" i="12" s="1"/>
  <c r="L175" i="12" s="1"/>
  <c r="L176" i="12" s="1"/>
  <c r="L177" i="12" s="1"/>
  <c r="L178" i="12" s="1"/>
  <c r="L179" i="12" s="1"/>
  <c r="L180" i="12" s="1"/>
  <c r="L181" i="12" s="1"/>
  <c r="L182" i="12" s="1"/>
  <c r="L183" i="12" s="1"/>
  <c r="L184" i="12" s="1"/>
  <c r="L185" i="12" s="1"/>
  <c r="L186" i="12" s="1"/>
  <c r="L187" i="12" s="1"/>
  <c r="L188" i="12" s="1"/>
  <c r="L189" i="12" s="1"/>
  <c r="L190" i="12" s="1"/>
  <c r="L191" i="12" s="1"/>
  <c r="L192" i="12" s="1"/>
  <c r="L193" i="12" s="1"/>
  <c r="L194" i="12" s="1"/>
  <c r="L195" i="12" s="1"/>
  <c r="L196" i="12" s="1"/>
  <c r="L197" i="12" s="1"/>
  <c r="L198" i="12" s="1"/>
  <c r="L199" i="12" s="1"/>
  <c r="L200" i="12" s="1"/>
  <c r="L201" i="12" s="1"/>
  <c r="L202" i="12" s="1"/>
  <c r="L203" i="12" s="1"/>
  <c r="L204" i="12" s="1"/>
  <c r="L205" i="12" s="1"/>
  <c r="L206" i="12" s="1"/>
  <c r="L207" i="12" s="1"/>
  <c r="L208" i="12" s="1"/>
  <c r="L209" i="12" s="1"/>
  <c r="L210" i="12" s="1"/>
  <c r="L211" i="12" s="1"/>
  <c r="L212" i="12" s="1"/>
  <c r="L213" i="12" s="1"/>
  <c r="L214" i="12" s="1"/>
  <c r="L215" i="12" s="1"/>
  <c r="L216" i="12" s="1"/>
  <c r="L217" i="12" s="1"/>
  <c r="L218" i="12" s="1"/>
  <c r="L219" i="12" s="1"/>
  <c r="L220" i="12" s="1"/>
  <c r="L221" i="12" s="1"/>
  <c r="L222" i="12" s="1"/>
  <c r="L223" i="12" s="1"/>
  <c r="L224" i="12" s="1"/>
  <c r="L225" i="12" s="1"/>
  <c r="L226" i="12" s="1"/>
  <c r="L227" i="12" s="1"/>
  <c r="L228" i="12" s="1"/>
  <c r="L229" i="12" s="1"/>
  <c r="L230" i="12" s="1"/>
  <c r="L231" i="12" s="1"/>
  <c r="L232" i="12" s="1"/>
  <c r="L233" i="12" s="1"/>
  <c r="L234" i="12" s="1"/>
  <c r="L235" i="12" s="1"/>
  <c r="L236" i="12" s="1"/>
  <c r="L237" i="12" s="1"/>
  <c r="L238" i="12" s="1"/>
  <c r="L239" i="12" s="1"/>
  <c r="L240" i="12" s="1"/>
  <c r="L241" i="12" s="1"/>
  <c r="L242" i="12" s="1"/>
  <c r="L243" i="12" s="1"/>
  <c r="L244" i="12" s="1"/>
  <c r="L245" i="12" s="1"/>
  <c r="L246" i="12" s="1"/>
  <c r="L247" i="12" s="1"/>
  <c r="L248" i="12" s="1"/>
  <c r="L249" i="12" s="1"/>
  <c r="L250" i="12" s="1"/>
  <c r="L251" i="12" s="1"/>
  <c r="L252" i="12" s="1"/>
  <c r="L253" i="12" s="1"/>
  <c r="L254" i="12" s="1"/>
  <c r="L255" i="12" s="1"/>
  <c r="L256" i="12" s="1"/>
  <c r="L257" i="12" s="1"/>
  <c r="L258" i="12" s="1"/>
  <c r="L259" i="12" s="1"/>
  <c r="L260" i="12" s="1"/>
  <c r="L261" i="12" s="1"/>
  <c r="L262" i="12" s="1"/>
  <c r="L263" i="12" s="1"/>
  <c r="L264" i="12" s="1"/>
  <c r="L265" i="12" s="1"/>
  <c r="L266" i="12" s="1"/>
  <c r="L267" i="12" s="1"/>
  <c r="L268" i="12" s="1"/>
  <c r="L269" i="12" s="1"/>
  <c r="L270" i="12" s="1"/>
  <c r="L271" i="12" s="1"/>
  <c r="L272" i="12" s="1"/>
  <c r="L273" i="12" s="1"/>
  <c r="L274" i="12" s="1"/>
  <c r="L275" i="12" s="1"/>
  <c r="L276" i="12" s="1"/>
  <c r="L277" i="12" s="1"/>
  <c r="L278" i="12" s="1"/>
  <c r="L279" i="12" s="1"/>
  <c r="L280" i="12" s="1"/>
  <c r="L281" i="12" s="1"/>
  <c r="L282" i="12" s="1"/>
  <c r="L283" i="12" s="1"/>
  <c r="L284" i="12" s="1"/>
  <c r="L285" i="12" s="1"/>
  <c r="L286" i="12" s="1"/>
  <c r="L287" i="12" s="1"/>
  <c r="L288" i="12" s="1"/>
  <c r="L289" i="12" s="1"/>
  <c r="L290" i="12" s="1"/>
  <c r="L291" i="12" s="1"/>
  <c r="L292" i="12" s="1"/>
  <c r="L293" i="12" s="1"/>
  <c r="L294" i="12" s="1"/>
  <c r="L295" i="12" s="1"/>
  <c r="L296" i="12" s="1"/>
  <c r="L297" i="12" s="1"/>
  <c r="L298" i="12" s="1"/>
  <c r="L299" i="12" s="1"/>
  <c r="L300" i="12" s="1"/>
  <c r="L301" i="12" s="1"/>
  <c r="L302" i="12" s="1"/>
  <c r="L303" i="12" s="1"/>
  <c r="L304" i="12" s="1"/>
  <c r="L305" i="12" s="1"/>
  <c r="L306" i="12" s="1"/>
  <c r="L307" i="12" s="1"/>
  <c r="L308" i="12" s="1"/>
  <c r="L309" i="12" s="1"/>
  <c r="L310" i="12" s="1"/>
  <c r="L311" i="12" s="1"/>
  <c r="L312" i="12" s="1"/>
  <c r="L313" i="12" s="1"/>
  <c r="L314" i="12" s="1"/>
  <c r="L315" i="12" s="1"/>
  <c r="L316" i="12" s="1"/>
  <c r="L317" i="12" s="1"/>
  <c r="L318" i="12" s="1"/>
  <c r="L319" i="12" s="1"/>
  <c r="L320" i="12" s="1"/>
  <c r="L321" i="12" s="1"/>
  <c r="L322" i="12" s="1"/>
  <c r="L323" i="12" s="1"/>
  <c r="L324" i="12" s="1"/>
  <c r="L325" i="12" s="1"/>
  <c r="L326" i="12" s="1"/>
  <c r="L327" i="12" s="1"/>
  <c r="L328" i="12" s="1"/>
  <c r="L329" i="12" s="1"/>
  <c r="L330" i="12" s="1"/>
  <c r="L331" i="12" s="1"/>
  <c r="L332" i="12" s="1"/>
  <c r="L333" i="12" s="1"/>
  <c r="L334" i="12" s="1"/>
  <c r="L335" i="12" s="1"/>
  <c r="L336" i="12" s="1"/>
  <c r="L337" i="12" s="1"/>
  <c r="L338" i="12" s="1"/>
  <c r="L339" i="12" s="1"/>
  <c r="L340" i="12" s="1"/>
  <c r="L341" i="12" s="1"/>
  <c r="L342" i="12" s="1"/>
  <c r="L343" i="12" s="1"/>
  <c r="L344" i="12" s="1"/>
  <c r="L345" i="12" s="1"/>
  <c r="L346" i="12" s="1"/>
  <c r="L347" i="12" s="1"/>
  <c r="L348" i="12" s="1"/>
  <c r="L349" i="12" s="1"/>
  <c r="L350" i="12" s="1"/>
  <c r="L351" i="12" s="1"/>
  <c r="L352" i="12" s="1"/>
  <c r="L353" i="12" s="1"/>
  <c r="L354" i="12" s="1"/>
  <c r="L355" i="12" s="1"/>
  <c r="L356" i="12" s="1"/>
  <c r="L357" i="12" s="1"/>
  <c r="L358" i="12" s="1"/>
  <c r="L359" i="12" s="1"/>
  <c r="L360" i="12" s="1"/>
  <c r="L361" i="12" s="1"/>
  <c r="L362" i="12" s="1"/>
  <c r="L363" i="12" s="1"/>
  <c r="L364" i="12" s="1"/>
  <c r="L365" i="12" s="1"/>
  <c r="L366" i="12" s="1"/>
  <c r="L367" i="12" s="1"/>
  <c r="L368" i="12" s="1"/>
  <c r="L369" i="12" s="1"/>
  <c r="L370" i="12" s="1"/>
  <c r="L371" i="12" s="1"/>
  <c r="L372" i="12" s="1"/>
  <c r="L373" i="12" s="1"/>
  <c r="L374" i="12" s="1"/>
  <c r="L375" i="12" s="1"/>
  <c r="L376" i="12" s="1"/>
  <c r="L377" i="12" s="1"/>
  <c r="L378" i="12" s="1"/>
  <c r="L379" i="12" s="1"/>
  <c r="L380" i="12" s="1"/>
  <c r="L381" i="12" s="1"/>
  <c r="L382" i="12" s="1"/>
  <c r="L383" i="12" s="1"/>
  <c r="L384" i="12" s="1"/>
  <c r="L385" i="12" s="1"/>
  <c r="L386" i="12" s="1"/>
  <c r="L387" i="12" s="1"/>
  <c r="L388" i="12" s="1"/>
  <c r="L389" i="12" s="1"/>
  <c r="L390" i="12" s="1"/>
  <c r="L391" i="12" s="1"/>
  <c r="L392" i="12" s="1"/>
  <c r="L393" i="12" s="1"/>
  <c r="L394" i="12" s="1"/>
  <c r="L395" i="12" s="1"/>
  <c r="L396" i="12" s="1"/>
  <c r="L397" i="12" s="1"/>
  <c r="L398" i="12" s="1"/>
  <c r="L399" i="12" s="1"/>
  <c r="L400" i="12" s="1"/>
  <c r="L401" i="12" s="1"/>
  <c r="L402" i="12" s="1"/>
  <c r="L403" i="12" s="1"/>
  <c r="L404" i="12" s="1"/>
  <c r="L405" i="12" s="1"/>
  <c r="L406" i="12" s="1"/>
  <c r="L407" i="12" s="1"/>
  <c r="L408" i="12" s="1"/>
  <c r="L409" i="12" s="1"/>
  <c r="L410" i="12" s="1"/>
  <c r="L411" i="12" s="1"/>
  <c r="L412" i="12" s="1"/>
  <c r="L413" i="12" s="1"/>
  <c r="L414" i="12" s="1"/>
  <c r="L415" i="12" s="1"/>
  <c r="L416" i="12" s="1"/>
  <c r="L417" i="12" s="1"/>
  <c r="L418" i="12" s="1"/>
  <c r="L419" i="12" s="1"/>
  <c r="L420" i="12" s="1"/>
  <c r="L421" i="12" s="1"/>
  <c r="L422" i="12" s="1"/>
  <c r="L423" i="12" s="1"/>
  <c r="L424" i="12" s="1"/>
  <c r="L425" i="12" s="1"/>
  <c r="L426" i="12" s="1"/>
  <c r="L427" i="12" s="1"/>
  <c r="L428" i="12" s="1"/>
  <c r="L429" i="12" s="1"/>
  <c r="L430" i="12" s="1"/>
  <c r="L431" i="12" s="1"/>
  <c r="L432" i="12" s="1"/>
  <c r="L433" i="12" s="1"/>
  <c r="L434" i="12" s="1"/>
  <c r="L435" i="12" s="1"/>
  <c r="L436" i="12" s="1"/>
  <c r="L437" i="12" s="1"/>
  <c r="L438" i="12" s="1"/>
  <c r="L439" i="12" s="1"/>
  <c r="L440" i="12" s="1"/>
  <c r="L441" i="12" s="1"/>
  <c r="L442" i="12" s="1"/>
  <c r="L443" i="12" s="1"/>
  <c r="L444" i="12" s="1"/>
  <c r="L445" i="12" s="1"/>
  <c r="L446" i="12" s="1"/>
  <c r="L447" i="12" s="1"/>
  <c r="L448" i="12" s="1"/>
  <c r="L449" i="12" s="1"/>
  <c r="L450" i="12" s="1"/>
  <c r="L451" i="12" s="1"/>
  <c r="L452" i="12" s="1"/>
  <c r="L453" i="12" s="1"/>
  <c r="L454" i="12" s="1"/>
  <c r="L455" i="12" s="1"/>
  <c r="L456" i="12" s="1"/>
  <c r="L457" i="12" s="1"/>
  <c r="L458" i="12" s="1"/>
  <c r="L459" i="12" s="1"/>
  <c r="L460" i="12" s="1"/>
  <c r="L461" i="12" s="1"/>
  <c r="L462" i="12" s="1"/>
  <c r="L463" i="12" s="1"/>
  <c r="L464" i="12" s="1"/>
  <c r="L465" i="12" s="1"/>
  <c r="L466" i="12" s="1"/>
  <c r="L467" i="12" s="1"/>
  <c r="L468" i="12" s="1"/>
  <c r="L469" i="12" s="1"/>
  <c r="L470" i="12" s="1"/>
  <c r="L471" i="12" s="1"/>
  <c r="L472" i="12" s="1"/>
  <c r="L473" i="12" s="1"/>
  <c r="L474" i="12" s="1"/>
  <c r="L475" i="12" s="1"/>
  <c r="L476" i="12" s="1"/>
  <c r="L477" i="12" s="1"/>
  <c r="L478" i="12" s="1"/>
  <c r="L479" i="12" s="1"/>
  <c r="L480" i="12" s="1"/>
  <c r="L481" i="12" s="1"/>
  <c r="L482" i="12" s="1"/>
  <c r="L483" i="12" s="1"/>
  <c r="L484" i="12" s="1"/>
  <c r="L485" i="12" s="1"/>
  <c r="L486" i="12" s="1"/>
  <c r="L487" i="12" s="1"/>
  <c r="L488" i="12" s="1"/>
  <c r="L489" i="12" s="1"/>
  <c r="L490" i="12" s="1"/>
  <c r="L491" i="12" s="1"/>
  <c r="L492" i="12" s="1"/>
  <c r="L493" i="12" s="1"/>
  <c r="L494" i="12" s="1"/>
  <c r="L495" i="12" s="1"/>
  <c r="L496" i="12" s="1"/>
  <c r="L497" i="12" s="1"/>
  <c r="L498" i="12" s="1"/>
  <c r="L499" i="12" s="1"/>
  <c r="L500" i="12" s="1"/>
  <c r="L501" i="12" s="1"/>
  <c r="L502" i="12" s="1"/>
  <c r="L503" i="12" s="1"/>
  <c r="L504" i="12" s="1"/>
  <c r="L505" i="12" s="1"/>
  <c r="L506" i="12" s="1"/>
  <c r="L507" i="12" s="1"/>
  <c r="L508" i="12" s="1"/>
  <c r="L509" i="12" s="1"/>
  <c r="L510" i="12" s="1"/>
  <c r="L511" i="12" s="1"/>
  <c r="L512" i="12" s="1"/>
  <c r="L513" i="12" s="1"/>
  <c r="L514" i="12" s="1"/>
  <c r="L515" i="12" s="1"/>
  <c r="L516" i="12" s="1"/>
  <c r="L517" i="12" s="1"/>
  <c r="L518" i="12" s="1"/>
  <c r="L519" i="12" s="1"/>
  <c r="L520" i="12" s="1"/>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42" i="12"/>
  <c r="K43" i="12"/>
  <c r="K44" i="12"/>
  <c r="K45" i="12"/>
  <c r="K46" i="12"/>
  <c r="K47" i="12"/>
  <c r="K48" i="12"/>
  <c r="K49" i="12"/>
  <c r="K50" i="12"/>
  <c r="K51" i="12"/>
  <c r="K52" i="12"/>
  <c r="K53" i="12"/>
  <c r="K54" i="12"/>
  <c r="K55" i="12"/>
  <c r="K56" i="12"/>
  <c r="K57" i="12"/>
  <c r="K58" i="12"/>
  <c r="K59" i="12"/>
  <c r="K60" i="12"/>
  <c r="K61" i="12"/>
  <c r="K62" i="12"/>
  <c r="K63" i="12"/>
  <c r="K64" i="12"/>
  <c r="K65" i="12"/>
  <c r="K66" i="12"/>
  <c r="K67" i="12"/>
  <c r="K68" i="12"/>
  <c r="K69" i="12"/>
  <c r="K70" i="12"/>
  <c r="K71" i="12"/>
  <c r="K72" i="12"/>
  <c r="K73" i="12"/>
  <c r="K74" i="12"/>
  <c r="K75" i="12"/>
  <c r="K76" i="12"/>
  <c r="K77" i="12"/>
  <c r="K78" i="12"/>
  <c r="K79" i="12"/>
  <c r="K80" i="12"/>
  <c r="K81" i="12"/>
  <c r="K82" i="12"/>
  <c r="K83" i="12"/>
  <c r="K84" i="12"/>
  <c r="K85" i="12"/>
  <c r="K86" i="12"/>
  <c r="K87" i="12"/>
  <c r="K88" i="12"/>
  <c r="K89" i="12"/>
  <c r="K90" i="12"/>
  <c r="K91" i="12"/>
  <c r="K92" i="12"/>
  <c r="K93" i="12"/>
  <c r="K94" i="12"/>
  <c r="K95" i="12"/>
  <c r="K96" i="12"/>
  <c r="K97" i="12"/>
  <c r="K98" i="12"/>
  <c r="K99" i="12"/>
  <c r="K100" i="12"/>
  <c r="K101" i="12"/>
  <c r="K102" i="12"/>
  <c r="K103" i="12"/>
  <c r="K104" i="12"/>
  <c r="K105" i="12"/>
  <c r="K106" i="12"/>
  <c r="K107" i="12"/>
  <c r="K108" i="12"/>
  <c r="K109" i="12"/>
  <c r="K110" i="12"/>
  <c r="K111" i="12"/>
  <c r="K112" i="12"/>
  <c r="K113" i="12"/>
  <c r="K114" i="12"/>
  <c r="K115" i="12"/>
  <c r="K116" i="12"/>
  <c r="K117" i="12"/>
  <c r="K118" i="12"/>
  <c r="K119" i="12"/>
  <c r="K120" i="12"/>
  <c r="K121" i="12"/>
  <c r="K122" i="12"/>
  <c r="K123" i="12"/>
  <c r="K124" i="12"/>
  <c r="K125" i="12"/>
  <c r="K126" i="12"/>
  <c r="K127" i="12"/>
  <c r="K128" i="12"/>
  <c r="K129" i="12"/>
  <c r="K130" i="12"/>
  <c r="K131" i="12"/>
  <c r="K132" i="12"/>
  <c r="K133" i="12"/>
  <c r="K134" i="12"/>
  <c r="K135" i="12"/>
  <c r="K136" i="12"/>
  <c r="K137" i="12"/>
  <c r="K138" i="12"/>
  <c r="K139" i="12"/>
  <c r="K140" i="12"/>
  <c r="K141" i="12"/>
  <c r="K142" i="12"/>
  <c r="K143" i="12"/>
  <c r="K144" i="12"/>
  <c r="K145" i="12"/>
  <c r="K146" i="12"/>
  <c r="K147" i="12"/>
  <c r="K148" i="12"/>
  <c r="K149" i="12"/>
  <c r="K150" i="12"/>
  <c r="K151" i="12"/>
  <c r="K152" i="12"/>
  <c r="K153" i="12"/>
  <c r="K154" i="12"/>
  <c r="K155" i="12"/>
  <c r="K156" i="12"/>
  <c r="K157" i="12"/>
  <c r="K158" i="12"/>
  <c r="K159" i="12"/>
  <c r="K160" i="12"/>
  <c r="K161" i="12"/>
  <c r="K162" i="12"/>
  <c r="K163" i="12"/>
  <c r="K164" i="12"/>
  <c r="K165" i="12"/>
  <c r="K166" i="12"/>
  <c r="K167" i="12"/>
  <c r="K168" i="12"/>
  <c r="K169" i="12"/>
  <c r="K170" i="12"/>
  <c r="K171" i="12"/>
  <c r="K172" i="12"/>
  <c r="K173" i="12"/>
  <c r="K174" i="12"/>
  <c r="K175" i="12"/>
  <c r="K176" i="12"/>
  <c r="K177" i="12"/>
  <c r="K178" i="12"/>
  <c r="K179" i="12"/>
  <c r="K180" i="12"/>
  <c r="K181" i="12"/>
  <c r="K182" i="12"/>
  <c r="K183" i="12"/>
  <c r="K184" i="12"/>
  <c r="K185" i="12"/>
  <c r="K186" i="12"/>
  <c r="K187" i="12"/>
  <c r="K188" i="12"/>
  <c r="K189" i="12"/>
  <c r="K190" i="12"/>
  <c r="K191" i="12"/>
  <c r="K192" i="12"/>
  <c r="K193" i="12"/>
  <c r="K194" i="12"/>
  <c r="K195" i="12"/>
  <c r="K196" i="12"/>
  <c r="K197" i="12"/>
  <c r="K198" i="12"/>
  <c r="K199" i="12"/>
  <c r="K200" i="12"/>
  <c r="K201" i="12"/>
  <c r="K202" i="12"/>
  <c r="K203" i="12"/>
  <c r="K204" i="12"/>
  <c r="K205" i="12"/>
  <c r="K206" i="12"/>
  <c r="K207" i="12"/>
  <c r="K208" i="12"/>
  <c r="K209" i="12"/>
  <c r="K210" i="12"/>
  <c r="K211" i="12"/>
  <c r="K212" i="12"/>
  <c r="K213" i="12"/>
  <c r="K214" i="12"/>
  <c r="K215" i="12"/>
  <c r="K216" i="12"/>
  <c r="K217" i="12"/>
  <c r="K218" i="12"/>
  <c r="K219" i="12"/>
  <c r="K220" i="12"/>
  <c r="K221" i="12"/>
  <c r="K222" i="12"/>
  <c r="K223" i="12"/>
  <c r="K224" i="12"/>
  <c r="K225" i="12"/>
  <c r="K226" i="12"/>
  <c r="K227" i="12"/>
  <c r="K228" i="12"/>
  <c r="K229" i="12"/>
  <c r="K230" i="12"/>
  <c r="K231" i="12"/>
  <c r="K232" i="12"/>
  <c r="K233" i="12"/>
  <c r="K234" i="12"/>
  <c r="K235" i="12"/>
  <c r="K236" i="12"/>
  <c r="K237" i="12"/>
  <c r="K238" i="12"/>
  <c r="K239" i="12"/>
  <c r="K240" i="12"/>
  <c r="K241" i="12"/>
  <c r="K242" i="12"/>
  <c r="K243" i="12"/>
  <c r="K244" i="12"/>
  <c r="K245" i="12"/>
  <c r="K246" i="12"/>
  <c r="K247" i="12"/>
  <c r="K248" i="12"/>
  <c r="K249" i="12"/>
  <c r="K250" i="12"/>
  <c r="K251" i="12"/>
  <c r="K252" i="12"/>
  <c r="K253" i="12"/>
  <c r="K254" i="12"/>
  <c r="K255" i="12"/>
  <c r="K256" i="12"/>
  <c r="K257" i="12"/>
  <c r="K258" i="12"/>
  <c r="K259" i="12"/>
  <c r="K260" i="12"/>
  <c r="K261" i="12"/>
  <c r="K262" i="12"/>
  <c r="K263" i="12"/>
  <c r="K264" i="12"/>
  <c r="K265" i="12"/>
  <c r="K266" i="12"/>
  <c r="K267" i="12"/>
  <c r="K268" i="12"/>
  <c r="K269" i="12"/>
  <c r="K270" i="12"/>
  <c r="K271" i="12"/>
  <c r="K272" i="12"/>
  <c r="K273" i="12"/>
  <c r="K274" i="12"/>
  <c r="K275" i="12"/>
  <c r="K276" i="12"/>
  <c r="K277" i="12"/>
  <c r="K278" i="12"/>
  <c r="K279" i="12"/>
  <c r="K280" i="12"/>
  <c r="K281" i="12"/>
  <c r="K282" i="12"/>
  <c r="K283" i="12"/>
  <c r="K284" i="12"/>
  <c r="K285" i="12"/>
  <c r="K286" i="12"/>
  <c r="K287" i="12"/>
  <c r="K288" i="12"/>
  <c r="K289" i="12"/>
  <c r="K290" i="12"/>
  <c r="K291" i="12"/>
  <c r="K292" i="12"/>
  <c r="K293" i="12"/>
  <c r="K294" i="12"/>
  <c r="K295" i="12"/>
  <c r="K296" i="12"/>
  <c r="K297" i="12"/>
  <c r="K298" i="12"/>
  <c r="K299" i="12"/>
  <c r="K300" i="12"/>
  <c r="K301" i="12"/>
  <c r="K302" i="12"/>
  <c r="K303" i="12"/>
  <c r="K304" i="12"/>
  <c r="K305" i="12"/>
  <c r="K306" i="12"/>
  <c r="K307" i="12"/>
  <c r="K308" i="12"/>
  <c r="K309" i="12"/>
  <c r="K310" i="12"/>
  <c r="K311" i="12"/>
  <c r="K312" i="12"/>
  <c r="K313" i="12"/>
  <c r="K314" i="12"/>
  <c r="K315" i="12"/>
  <c r="K316" i="12"/>
  <c r="K317" i="12"/>
  <c r="K318" i="12"/>
  <c r="K319" i="12"/>
  <c r="K320" i="12"/>
  <c r="K321" i="12"/>
  <c r="K322" i="12"/>
  <c r="K323" i="12"/>
  <c r="K324" i="12"/>
  <c r="K325" i="12"/>
  <c r="K326" i="12"/>
  <c r="K327" i="12"/>
  <c r="K328" i="12"/>
  <c r="K329" i="12"/>
  <c r="K330" i="12"/>
  <c r="K331" i="12"/>
  <c r="K332" i="12"/>
  <c r="K333" i="12"/>
  <c r="K334" i="12"/>
  <c r="K335" i="12"/>
  <c r="K336" i="12"/>
  <c r="K337" i="12"/>
  <c r="K338" i="12"/>
  <c r="K339" i="12"/>
  <c r="K340" i="12"/>
  <c r="K341" i="12"/>
  <c r="K342" i="12"/>
  <c r="K343" i="12"/>
  <c r="K344" i="12"/>
  <c r="K345" i="12"/>
  <c r="K346" i="12"/>
  <c r="K347" i="12"/>
  <c r="K348" i="12"/>
  <c r="K349" i="12"/>
  <c r="K350" i="12"/>
  <c r="K351" i="12"/>
  <c r="K352" i="12"/>
  <c r="K353" i="12"/>
  <c r="K354" i="12"/>
  <c r="K355" i="12"/>
  <c r="K356" i="12"/>
  <c r="K357" i="12"/>
  <c r="K358" i="12"/>
  <c r="K359" i="12"/>
  <c r="K360" i="12"/>
  <c r="K361" i="12"/>
  <c r="K362" i="12"/>
  <c r="K363" i="12"/>
  <c r="K364" i="12"/>
  <c r="K365" i="12"/>
  <c r="K366" i="12"/>
  <c r="K367" i="12"/>
  <c r="K368" i="12"/>
  <c r="K369" i="12"/>
  <c r="K370" i="12"/>
  <c r="K371" i="12"/>
  <c r="K372" i="12"/>
  <c r="K373" i="12"/>
  <c r="K374" i="12"/>
  <c r="K375" i="12"/>
  <c r="K376" i="12"/>
  <c r="K377" i="12"/>
  <c r="K378" i="12"/>
  <c r="K379" i="12"/>
  <c r="K380" i="12"/>
  <c r="K381" i="12"/>
  <c r="K382" i="12"/>
  <c r="K383" i="12"/>
  <c r="K384" i="12"/>
  <c r="K385" i="12"/>
  <c r="K386" i="12"/>
  <c r="K387" i="12"/>
  <c r="K388" i="12"/>
  <c r="K389" i="12"/>
  <c r="K390" i="12"/>
  <c r="K391" i="12"/>
  <c r="K392" i="12"/>
  <c r="K393" i="12"/>
  <c r="K394" i="12"/>
  <c r="K395" i="12"/>
  <c r="K396" i="12"/>
  <c r="K397" i="12"/>
  <c r="K398" i="12"/>
  <c r="K399" i="12"/>
  <c r="K400" i="12"/>
  <c r="K401" i="12"/>
  <c r="K402" i="12"/>
  <c r="K403" i="12"/>
  <c r="K404" i="12"/>
  <c r="K405" i="12"/>
  <c r="K406" i="12"/>
  <c r="K407" i="12"/>
  <c r="K408" i="12"/>
  <c r="K409" i="12"/>
  <c r="K410" i="12"/>
  <c r="K411" i="12"/>
  <c r="K412" i="12"/>
  <c r="K413" i="12"/>
  <c r="K414" i="12"/>
  <c r="K415" i="12"/>
  <c r="K416" i="12"/>
  <c r="K417" i="12"/>
  <c r="K418" i="12"/>
  <c r="K419" i="12"/>
  <c r="K420" i="12"/>
  <c r="K421" i="12"/>
  <c r="K422" i="12"/>
  <c r="K423" i="12"/>
  <c r="K424" i="12"/>
  <c r="K425" i="12"/>
  <c r="K426" i="12"/>
  <c r="K427" i="12"/>
  <c r="K428" i="12"/>
  <c r="K429" i="12"/>
  <c r="K430" i="12"/>
  <c r="K431" i="12"/>
  <c r="K432" i="12"/>
  <c r="K433" i="12"/>
  <c r="K434" i="12"/>
  <c r="K435" i="12"/>
  <c r="K436" i="12"/>
  <c r="K437" i="12"/>
  <c r="K438" i="12"/>
  <c r="K439" i="12"/>
  <c r="K440" i="12"/>
  <c r="K441" i="12"/>
  <c r="K442" i="12"/>
  <c r="K443" i="12"/>
  <c r="K444" i="12"/>
  <c r="K445" i="12"/>
  <c r="K446" i="12"/>
  <c r="K447" i="12"/>
  <c r="K448" i="12"/>
  <c r="K449" i="12"/>
  <c r="K450" i="12"/>
  <c r="K451" i="12"/>
  <c r="K452" i="12"/>
  <c r="K453" i="12"/>
  <c r="K454" i="12"/>
  <c r="K455" i="12"/>
  <c r="K456" i="12"/>
  <c r="K457" i="12"/>
  <c r="K458" i="12"/>
  <c r="K459" i="12"/>
  <c r="K460" i="12"/>
  <c r="K461" i="12"/>
  <c r="K462" i="12"/>
  <c r="K463" i="12"/>
  <c r="K464" i="12"/>
  <c r="K465" i="12"/>
  <c r="K466" i="12"/>
  <c r="K467" i="12"/>
  <c r="K468" i="12"/>
  <c r="K469" i="12"/>
  <c r="K470" i="12"/>
  <c r="K471" i="12"/>
  <c r="K472" i="12"/>
  <c r="K473" i="12"/>
  <c r="K474" i="12"/>
  <c r="K475" i="12"/>
  <c r="K476" i="12"/>
  <c r="K477" i="12"/>
  <c r="K478" i="12"/>
  <c r="K479" i="12"/>
  <c r="K480" i="12"/>
  <c r="K481" i="12"/>
  <c r="K482" i="12"/>
  <c r="K483" i="12"/>
  <c r="K484" i="12"/>
  <c r="K485" i="12"/>
  <c r="K486" i="12"/>
  <c r="K487" i="12"/>
  <c r="K488" i="12"/>
  <c r="K489" i="12"/>
  <c r="K490" i="12"/>
  <c r="K491" i="12"/>
  <c r="K492" i="12"/>
  <c r="K493" i="12"/>
  <c r="K494" i="12"/>
  <c r="K495" i="12"/>
  <c r="K496" i="12"/>
  <c r="K497" i="12"/>
  <c r="K498" i="12"/>
  <c r="K499" i="12"/>
  <c r="K500" i="12"/>
  <c r="K501" i="12"/>
  <c r="K502" i="12"/>
  <c r="K503" i="12"/>
  <c r="K504" i="12"/>
  <c r="K505" i="12"/>
  <c r="K506" i="12"/>
  <c r="K507" i="12"/>
  <c r="K508" i="12"/>
  <c r="K509" i="12"/>
  <c r="K510" i="12"/>
  <c r="K511" i="12"/>
  <c r="K512" i="12"/>
  <c r="K513" i="12"/>
  <c r="K514" i="12"/>
  <c r="K515" i="12"/>
  <c r="K516" i="12"/>
  <c r="K517" i="12"/>
  <c r="K518" i="12"/>
  <c r="K519" i="12"/>
  <c r="K520" i="12"/>
  <c r="L13" i="12"/>
  <c r="K13" i="12"/>
  <c r="K12" i="12"/>
  <c r="L12" i="12" s="1"/>
  <c r="I115" i="12"/>
  <c r="H115" i="12"/>
  <c r="J115" i="12" s="1"/>
  <c r="I189" i="12"/>
  <c r="H189" i="12"/>
  <c r="J189" i="12" s="1"/>
  <c r="I178" i="12"/>
  <c r="H178" i="12"/>
  <c r="J178" i="12" s="1"/>
  <c r="I241" i="12"/>
  <c r="H241" i="12"/>
  <c r="J241" i="12" s="1"/>
  <c r="I506" i="12"/>
  <c r="H506" i="12"/>
  <c r="J506" i="12" s="1"/>
  <c r="I422" i="12"/>
  <c r="H422" i="12"/>
  <c r="J422" i="12" s="1"/>
  <c r="I388" i="12"/>
  <c r="H388" i="12"/>
  <c r="J388" i="12" s="1"/>
  <c r="I392" i="12"/>
  <c r="H392" i="12"/>
  <c r="J392" i="12" s="1"/>
  <c r="I413" i="12"/>
  <c r="H413" i="12"/>
  <c r="J413" i="12" s="1"/>
  <c r="I394" i="12"/>
  <c r="H394" i="12"/>
  <c r="J394" i="12" s="1"/>
  <c r="I166" i="12"/>
  <c r="H166" i="12"/>
  <c r="J166" i="12" s="1"/>
  <c r="I150" i="12"/>
  <c r="H150" i="12"/>
  <c r="J150" i="12" s="1"/>
  <c r="I158" i="12"/>
  <c r="H158" i="12"/>
  <c r="J158" i="12" s="1"/>
  <c r="I485" i="12"/>
  <c r="H485" i="12"/>
  <c r="J485" i="12" s="1"/>
  <c r="I251" i="12"/>
  <c r="H251" i="12"/>
  <c r="J251" i="12" s="1"/>
  <c r="I146" i="12"/>
  <c r="H146" i="12"/>
  <c r="J146" i="12" s="1"/>
  <c r="I340" i="12"/>
  <c r="H340" i="12"/>
  <c r="J340" i="12" s="1"/>
  <c r="I81" i="12"/>
  <c r="H81" i="12"/>
  <c r="J81" i="12" s="1"/>
  <c r="I262" i="12"/>
  <c r="H262" i="12"/>
  <c r="J262" i="12" s="1"/>
  <c r="I227" i="12"/>
  <c r="H227" i="12"/>
  <c r="J227" i="12" s="1"/>
  <c r="I177" i="12"/>
  <c r="H177" i="12"/>
  <c r="J177" i="12" s="1"/>
  <c r="I35" i="12"/>
  <c r="H35" i="12"/>
  <c r="J35" i="12" s="1"/>
  <c r="I197" i="12"/>
  <c r="H197" i="12"/>
  <c r="J197" i="12" s="1"/>
  <c r="I87" i="12"/>
  <c r="H87" i="12"/>
  <c r="J87" i="12" s="1"/>
  <c r="I281" i="12"/>
  <c r="H281" i="12"/>
  <c r="J281" i="12" s="1"/>
  <c r="I134" i="12"/>
  <c r="H134" i="12"/>
  <c r="J134" i="12" s="1"/>
  <c r="I268" i="12"/>
  <c r="H268" i="12"/>
  <c r="J268" i="12" s="1"/>
  <c r="I137" i="12"/>
  <c r="H137" i="12"/>
  <c r="J137" i="12" s="1"/>
  <c r="I141" i="12"/>
  <c r="H141" i="12"/>
  <c r="J141" i="12" s="1"/>
  <c r="I216" i="12"/>
  <c r="H216" i="12"/>
  <c r="J216" i="12" s="1"/>
  <c r="I230" i="12"/>
  <c r="H230" i="12"/>
  <c r="J230" i="12" s="1"/>
  <c r="I323" i="12"/>
  <c r="H323" i="12"/>
  <c r="J323" i="12" s="1"/>
  <c r="I294" i="12"/>
  <c r="H294" i="12"/>
  <c r="J294" i="12" s="1"/>
  <c r="I145" i="12"/>
  <c r="H145" i="12"/>
  <c r="J145" i="12" s="1"/>
  <c r="I381" i="12"/>
  <c r="H381" i="12"/>
  <c r="J381" i="12" s="1"/>
  <c r="I326" i="12"/>
  <c r="H326" i="12"/>
  <c r="J326" i="12" s="1"/>
  <c r="I261" i="12"/>
  <c r="H261" i="12"/>
  <c r="J261" i="12" s="1"/>
  <c r="I493" i="12"/>
  <c r="H493" i="12"/>
  <c r="J493" i="12" s="1"/>
  <c r="I319" i="12"/>
  <c r="H319" i="12"/>
  <c r="J319" i="12" s="1"/>
  <c r="I127" i="12"/>
  <c r="H127" i="12"/>
  <c r="J127" i="12" s="1"/>
  <c r="I58" i="12"/>
  <c r="H58" i="12"/>
  <c r="J58" i="12" s="1"/>
  <c r="I26" i="12"/>
  <c r="H26" i="12"/>
  <c r="J26" i="12" s="1"/>
  <c r="I147" i="12"/>
  <c r="H147" i="12"/>
  <c r="J147" i="12" s="1"/>
  <c r="I20" i="12"/>
  <c r="H20" i="12"/>
  <c r="J20" i="12" s="1"/>
  <c r="I33" i="12"/>
  <c r="H33" i="12"/>
  <c r="J33" i="12" s="1"/>
  <c r="I75" i="12"/>
  <c r="H75" i="12"/>
  <c r="J75" i="12" s="1"/>
  <c r="I97" i="12"/>
  <c r="H97" i="12"/>
  <c r="J97" i="12" s="1"/>
  <c r="I276" i="12"/>
  <c r="H276" i="12"/>
  <c r="J276" i="12" s="1"/>
  <c r="I136" i="12"/>
  <c r="H136" i="12"/>
  <c r="J136" i="12" s="1"/>
  <c r="I50" i="12"/>
  <c r="H50" i="12"/>
  <c r="J50" i="12" s="1"/>
  <c r="I333" i="12"/>
  <c r="H333" i="12"/>
  <c r="J333" i="12" s="1"/>
  <c r="I193" i="12"/>
  <c r="H193" i="12"/>
  <c r="J193" i="12" s="1"/>
  <c r="I375" i="12"/>
  <c r="H375" i="12"/>
  <c r="J375" i="12" s="1"/>
  <c r="I92" i="12"/>
  <c r="H92" i="12"/>
  <c r="J92" i="12" s="1"/>
  <c r="I37" i="12"/>
  <c r="H37" i="12"/>
  <c r="J37" i="12" s="1"/>
  <c r="I17" i="12"/>
  <c r="H17" i="12"/>
  <c r="J17" i="12" s="1"/>
  <c r="I31" i="12"/>
  <c r="H31" i="12"/>
  <c r="J31" i="12" s="1"/>
  <c r="I186" i="12"/>
  <c r="H186" i="12"/>
  <c r="J186" i="12" s="1"/>
  <c r="I209" i="12"/>
  <c r="H209" i="12"/>
  <c r="J209" i="12" s="1"/>
  <c r="I106" i="12"/>
  <c r="H106" i="12"/>
  <c r="J106" i="12" s="1"/>
  <c r="I185" i="12"/>
  <c r="H185" i="12"/>
  <c r="J185" i="12" s="1"/>
  <c r="I219" i="12"/>
  <c r="H219" i="12"/>
  <c r="J219" i="12" s="1"/>
  <c r="I354" i="12"/>
  <c r="H354" i="12"/>
  <c r="J354" i="12" s="1"/>
  <c r="I456" i="12"/>
  <c r="H456" i="12"/>
  <c r="J456" i="12" s="1"/>
  <c r="I512" i="12"/>
  <c r="H512" i="12"/>
  <c r="J512" i="12" s="1"/>
  <c r="I457" i="12"/>
  <c r="H457" i="12"/>
  <c r="J457" i="12" s="1"/>
  <c r="I428" i="12"/>
  <c r="H428" i="12"/>
  <c r="J428" i="12" s="1"/>
  <c r="I511" i="12"/>
  <c r="H511" i="12"/>
  <c r="J511" i="12" s="1"/>
  <c r="I62" i="12"/>
  <c r="H62" i="12"/>
  <c r="J62" i="12" s="1"/>
  <c r="I374" i="12"/>
  <c r="H374" i="12"/>
  <c r="J374" i="12" s="1"/>
  <c r="I310" i="12"/>
  <c r="H310" i="12"/>
  <c r="J310" i="12" s="1"/>
  <c r="I48" i="12"/>
  <c r="H48" i="12"/>
  <c r="J48" i="12" s="1"/>
  <c r="I288" i="12"/>
  <c r="H288" i="12"/>
  <c r="J288" i="12" s="1"/>
  <c r="I305" i="12"/>
  <c r="H305" i="12"/>
  <c r="J305" i="12" s="1"/>
  <c r="I490" i="12"/>
  <c r="H490" i="12"/>
  <c r="J490" i="12" s="1"/>
  <c r="I429" i="12"/>
  <c r="H429" i="12"/>
  <c r="J429" i="12" s="1"/>
  <c r="I445" i="12"/>
  <c r="H445" i="12"/>
  <c r="J445" i="12" s="1"/>
  <c r="I504" i="12"/>
  <c r="H504" i="12"/>
  <c r="J504" i="12" s="1"/>
  <c r="I452" i="12"/>
  <c r="H452" i="12"/>
  <c r="J452" i="12" s="1"/>
  <c r="I192" i="12"/>
  <c r="H192" i="12"/>
  <c r="J192" i="12" s="1"/>
  <c r="I467" i="12"/>
  <c r="H467" i="12"/>
  <c r="J467" i="12" s="1"/>
  <c r="I393" i="12"/>
  <c r="H393" i="12"/>
  <c r="J393" i="12" s="1"/>
  <c r="I516" i="12"/>
  <c r="H516" i="12"/>
  <c r="J516" i="12" s="1"/>
  <c r="I518" i="12"/>
  <c r="H518" i="12"/>
  <c r="J518" i="12" s="1"/>
  <c r="I507" i="12"/>
  <c r="H507" i="12"/>
  <c r="J507" i="12" s="1"/>
  <c r="I263" i="12"/>
  <c r="H263" i="12"/>
  <c r="J263" i="12" s="1"/>
  <c r="I299" i="12"/>
  <c r="H299" i="12"/>
  <c r="J299" i="12" s="1"/>
  <c r="I473" i="12"/>
  <c r="H473" i="12"/>
  <c r="J473" i="12" s="1"/>
  <c r="I132" i="12"/>
  <c r="H132" i="12"/>
  <c r="J132" i="12" s="1"/>
  <c r="I497" i="12"/>
  <c r="H497" i="12"/>
  <c r="J497" i="12" s="1"/>
  <c r="I351" i="12"/>
  <c r="H351" i="12"/>
  <c r="J351" i="12" s="1"/>
  <c r="I198" i="12"/>
  <c r="H198" i="12"/>
  <c r="J198" i="12" s="1"/>
  <c r="I496" i="12"/>
  <c r="H496" i="12"/>
  <c r="J496" i="12" s="1"/>
  <c r="I208" i="12"/>
  <c r="H208" i="12"/>
  <c r="J208" i="12" s="1"/>
  <c r="I448" i="12"/>
  <c r="H448" i="12"/>
  <c r="J448" i="12" s="1"/>
  <c r="I478" i="12"/>
  <c r="H478" i="12"/>
  <c r="J478" i="12" s="1"/>
  <c r="I53" i="12"/>
  <c r="H53" i="12"/>
  <c r="J53" i="12" s="1"/>
  <c r="I464" i="12"/>
  <c r="H464" i="12"/>
  <c r="J464" i="12" s="1"/>
  <c r="I520" i="12"/>
  <c r="H520" i="12"/>
  <c r="J520" i="12" s="1"/>
  <c r="I488" i="12"/>
  <c r="H488" i="12"/>
  <c r="J488" i="12" s="1"/>
  <c r="I519" i="12"/>
  <c r="H519" i="12"/>
  <c r="J519" i="12" s="1"/>
  <c r="I465" i="12"/>
  <c r="H465" i="12"/>
  <c r="J465" i="12" s="1"/>
  <c r="I502" i="12"/>
  <c r="H502" i="12"/>
  <c r="J502" i="12" s="1"/>
  <c r="I332" i="12"/>
  <c r="H332" i="12"/>
  <c r="J332" i="12" s="1"/>
  <c r="I236" i="12"/>
  <c r="H236" i="12"/>
  <c r="J236" i="12" s="1"/>
  <c r="I483" i="12"/>
  <c r="H483" i="12"/>
  <c r="J483" i="12" s="1"/>
  <c r="I247" i="12"/>
  <c r="H247" i="12"/>
  <c r="J247" i="12" s="1"/>
  <c r="I160" i="12"/>
  <c r="H160" i="12"/>
  <c r="J160" i="12" s="1"/>
  <c r="I170" i="12"/>
  <c r="H170" i="12"/>
  <c r="J170" i="12" s="1"/>
  <c r="I498" i="12"/>
  <c r="H498" i="12"/>
  <c r="J498" i="12" s="1"/>
  <c r="I123" i="12"/>
  <c r="H123" i="12"/>
  <c r="J123" i="12" s="1"/>
  <c r="I321" i="12"/>
  <c r="H321" i="12"/>
  <c r="J321" i="12" s="1"/>
  <c r="I119" i="12"/>
  <c r="H119" i="12"/>
  <c r="J119" i="12" s="1"/>
  <c r="I89" i="12"/>
  <c r="H89" i="12"/>
  <c r="J89" i="12" s="1"/>
  <c r="I171" i="12"/>
  <c r="H171" i="12"/>
  <c r="J171" i="12" s="1"/>
  <c r="I57" i="12"/>
  <c r="H57" i="12"/>
  <c r="J57" i="12" s="1"/>
  <c r="I44" i="12"/>
  <c r="H44" i="12"/>
  <c r="J44" i="12" s="1"/>
  <c r="I182" i="12"/>
  <c r="H182" i="12"/>
  <c r="J182" i="12" s="1"/>
  <c r="I252" i="12"/>
  <c r="H252" i="12"/>
  <c r="J252" i="12" s="1"/>
  <c r="I355" i="12"/>
  <c r="H355" i="12"/>
  <c r="J355" i="12" s="1"/>
  <c r="I84" i="12"/>
  <c r="H84" i="12"/>
  <c r="J84" i="12" s="1"/>
  <c r="I49" i="12"/>
  <c r="H49" i="12"/>
  <c r="J49" i="12" s="1"/>
  <c r="I307" i="12"/>
  <c r="H307" i="12"/>
  <c r="J307" i="12" s="1"/>
  <c r="I322" i="12"/>
  <c r="H322" i="12"/>
  <c r="J322" i="12" s="1"/>
  <c r="I202" i="12"/>
  <c r="H202" i="12"/>
  <c r="J202" i="12" s="1"/>
  <c r="I402" i="12"/>
  <c r="H402" i="12"/>
  <c r="J402" i="12" s="1"/>
  <c r="I308" i="12"/>
  <c r="H308" i="12"/>
  <c r="J308" i="12" s="1"/>
  <c r="I391" i="12"/>
  <c r="H391" i="12"/>
  <c r="J391" i="12" s="1"/>
  <c r="I468" i="12"/>
  <c r="H468" i="12"/>
  <c r="J468" i="12" s="1"/>
  <c r="I416" i="12"/>
  <c r="H416" i="12"/>
  <c r="J416" i="12" s="1"/>
  <c r="I356" i="12"/>
  <c r="H356" i="12"/>
  <c r="J356" i="12" s="1"/>
  <c r="I450" i="12"/>
  <c r="H450" i="12"/>
  <c r="J450" i="12" s="1"/>
  <c r="I96" i="12"/>
  <c r="H96" i="12"/>
  <c r="J96" i="12" s="1"/>
  <c r="I366" i="12"/>
  <c r="H366" i="12"/>
  <c r="J366" i="12" s="1"/>
  <c r="I330" i="12"/>
  <c r="H330" i="12"/>
  <c r="J330" i="12" s="1"/>
  <c r="I151" i="12"/>
  <c r="H151" i="12"/>
  <c r="J151" i="12" s="1"/>
  <c r="I246" i="12"/>
  <c r="H246" i="12"/>
  <c r="J246" i="12" s="1"/>
  <c r="I489" i="12"/>
  <c r="H489" i="12"/>
  <c r="J489" i="12" s="1"/>
  <c r="I474" i="12"/>
  <c r="H474" i="12"/>
  <c r="J474" i="12" s="1"/>
  <c r="I221" i="12"/>
  <c r="H221" i="12"/>
  <c r="J221" i="12" s="1"/>
  <c r="I382" i="12"/>
  <c r="H382" i="12"/>
  <c r="J382" i="12" s="1"/>
  <c r="I125" i="12"/>
  <c r="H125" i="12"/>
  <c r="J125" i="12" s="1"/>
  <c r="I153" i="12"/>
  <c r="H153" i="12"/>
  <c r="J153" i="12" s="1"/>
  <c r="I432" i="12"/>
  <c r="H432" i="12"/>
  <c r="J432" i="12" s="1"/>
  <c r="I317" i="12"/>
  <c r="H317" i="12"/>
  <c r="J317" i="12" s="1"/>
  <c r="I454" i="12"/>
  <c r="H454" i="12"/>
  <c r="J454" i="12" s="1"/>
  <c r="I155" i="12"/>
  <c r="H155" i="12"/>
  <c r="J155" i="12" s="1"/>
  <c r="I383" i="12"/>
  <c r="H383" i="12"/>
  <c r="J383" i="12" s="1"/>
  <c r="I476" i="12"/>
  <c r="H476" i="12"/>
  <c r="J476" i="12" s="1"/>
  <c r="I300" i="12"/>
  <c r="H300" i="12"/>
  <c r="J300" i="12" s="1"/>
  <c r="I234" i="12"/>
  <c r="H234" i="12"/>
  <c r="J234" i="12" s="1"/>
  <c r="I173" i="12"/>
  <c r="H173" i="12"/>
  <c r="J173" i="12" s="1"/>
  <c r="I484" i="12"/>
  <c r="H484" i="12"/>
  <c r="J484" i="12" s="1"/>
  <c r="I415" i="12"/>
  <c r="H415" i="12"/>
  <c r="J415" i="12" s="1"/>
  <c r="I423" i="12"/>
  <c r="H423" i="12"/>
  <c r="J423" i="12" s="1"/>
  <c r="I256" i="12"/>
  <c r="H256" i="12"/>
  <c r="J256" i="12" s="1"/>
  <c r="I258" i="12"/>
  <c r="H258" i="12"/>
  <c r="J258" i="12" s="1"/>
  <c r="I107" i="12"/>
  <c r="H107" i="12"/>
  <c r="J107" i="12" s="1"/>
  <c r="I364" i="12"/>
  <c r="H364" i="12"/>
  <c r="J364" i="12" s="1"/>
  <c r="I301" i="12"/>
  <c r="H301" i="12"/>
  <c r="J301" i="12" s="1"/>
  <c r="I463" i="12"/>
  <c r="H463" i="12"/>
  <c r="J463" i="12" s="1"/>
  <c r="I228" i="12"/>
  <c r="H228" i="12"/>
  <c r="J228" i="12" s="1"/>
  <c r="I280" i="12"/>
  <c r="H280" i="12"/>
  <c r="J280" i="12" s="1"/>
  <c r="I61" i="12"/>
  <c r="H61" i="12"/>
  <c r="J61" i="12" s="1"/>
  <c r="I387" i="12"/>
  <c r="H387" i="12"/>
  <c r="J387" i="12" s="1"/>
  <c r="I272" i="12"/>
  <c r="H272" i="12"/>
  <c r="J272" i="12" s="1"/>
  <c r="I370" i="12"/>
  <c r="H370" i="12"/>
  <c r="J370" i="12" s="1"/>
  <c r="I324" i="12"/>
  <c r="H324" i="12"/>
  <c r="J324" i="12" s="1"/>
  <c r="I460" i="12"/>
  <c r="H460" i="12"/>
  <c r="J460" i="12" s="1"/>
  <c r="I494" i="12"/>
  <c r="H494" i="12"/>
  <c r="J494" i="12" s="1"/>
  <c r="I444" i="12"/>
  <c r="H444" i="12"/>
  <c r="J444" i="12" s="1"/>
  <c r="I469" i="12"/>
  <c r="H469" i="12"/>
  <c r="J469" i="12" s="1"/>
  <c r="I235" i="12"/>
  <c r="H235" i="12"/>
  <c r="J235" i="12" s="1"/>
  <c r="I331" i="12"/>
  <c r="H331" i="12"/>
  <c r="J331" i="12" s="1"/>
  <c r="I188" i="12"/>
  <c r="H188" i="12"/>
  <c r="J188" i="12" s="1"/>
  <c r="I244" i="12"/>
  <c r="H244" i="12"/>
  <c r="J244" i="12" s="1"/>
  <c r="I65" i="12"/>
  <c r="H65" i="12"/>
  <c r="J65" i="12" s="1"/>
  <c r="I25" i="12"/>
  <c r="H25" i="12"/>
  <c r="J25" i="12" s="1"/>
  <c r="I45" i="12"/>
  <c r="H45" i="12"/>
  <c r="J45" i="12" s="1"/>
  <c r="I66" i="12"/>
  <c r="H66" i="12"/>
  <c r="J66" i="12" s="1"/>
  <c r="I79" i="12"/>
  <c r="H79" i="12"/>
  <c r="J79" i="12" s="1"/>
  <c r="I260" i="12"/>
  <c r="H260" i="12"/>
  <c r="J260" i="12" s="1"/>
  <c r="I270" i="12"/>
  <c r="H270" i="12"/>
  <c r="J270" i="12" s="1"/>
  <c r="I339" i="12"/>
  <c r="H339" i="12"/>
  <c r="J339" i="12" s="1"/>
  <c r="I201" i="12"/>
  <c r="H201" i="12"/>
  <c r="J201" i="12" s="1"/>
  <c r="I43" i="12"/>
  <c r="H43" i="12"/>
  <c r="J43" i="12" s="1"/>
  <c r="I60" i="12"/>
  <c r="H60" i="12"/>
  <c r="J60" i="12" s="1"/>
  <c r="I72" i="12"/>
  <c r="H72" i="12"/>
  <c r="J72" i="12" s="1"/>
  <c r="I162" i="12"/>
  <c r="H162" i="12"/>
  <c r="J162" i="12" s="1"/>
  <c r="I254" i="12"/>
  <c r="H254" i="12"/>
  <c r="J254" i="12" s="1"/>
  <c r="I191" i="12"/>
  <c r="H191" i="12"/>
  <c r="J191" i="12" s="1"/>
  <c r="I318" i="12"/>
  <c r="H318" i="12"/>
  <c r="J318" i="12" s="1"/>
  <c r="I242" i="12"/>
  <c r="H242" i="12"/>
  <c r="J242" i="12" s="1"/>
  <c r="I411" i="12"/>
  <c r="H411" i="12"/>
  <c r="J411" i="12" s="1"/>
  <c r="I117" i="12"/>
  <c r="H117" i="12"/>
  <c r="J117" i="12" s="1"/>
  <c r="I165" i="12"/>
  <c r="H165" i="12"/>
  <c r="J165" i="12" s="1"/>
  <c r="I99" i="12"/>
  <c r="H99" i="12"/>
  <c r="J99" i="12" s="1"/>
  <c r="I271" i="12"/>
  <c r="H271" i="12"/>
  <c r="J271" i="12" s="1"/>
  <c r="I205" i="12"/>
  <c r="H205" i="12"/>
  <c r="J205" i="12" s="1"/>
  <c r="I274" i="12"/>
  <c r="H274" i="12"/>
  <c r="J274" i="12" s="1"/>
  <c r="I453" i="12"/>
  <c r="H453" i="12"/>
  <c r="J453" i="12" s="1"/>
  <c r="I210" i="12"/>
  <c r="H210" i="12"/>
  <c r="J210" i="12" s="1"/>
  <c r="I283" i="12"/>
  <c r="H283" i="12"/>
  <c r="J283" i="12" s="1"/>
  <c r="I431" i="12"/>
  <c r="H431" i="12"/>
  <c r="J431" i="12" s="1"/>
  <c r="I455" i="12"/>
  <c r="H455" i="12"/>
  <c r="J455" i="12" s="1"/>
  <c r="I491" i="12"/>
  <c r="H491" i="12"/>
  <c r="J491" i="12" s="1"/>
  <c r="I420" i="12"/>
  <c r="H420" i="12"/>
  <c r="J420" i="12" s="1"/>
  <c r="I304" i="12"/>
  <c r="H304" i="12"/>
  <c r="J304" i="12" s="1"/>
  <c r="I501" i="12"/>
  <c r="H501" i="12"/>
  <c r="J501" i="12" s="1"/>
  <c r="I477" i="12"/>
  <c r="H477" i="12"/>
  <c r="J477" i="12" s="1"/>
  <c r="I342" i="12"/>
  <c r="H342" i="12"/>
  <c r="J342" i="12" s="1"/>
  <c r="I470" i="12"/>
  <c r="H470" i="12"/>
  <c r="J470" i="12" s="1"/>
  <c r="I248" i="12"/>
  <c r="H248" i="12"/>
  <c r="J248" i="12" s="1"/>
  <c r="I292" i="12"/>
  <c r="H292" i="12"/>
  <c r="J292" i="12" s="1"/>
  <c r="I373" i="12"/>
  <c r="H373" i="12"/>
  <c r="J373" i="12" s="1"/>
  <c r="I365" i="12"/>
  <c r="H365" i="12"/>
  <c r="J365" i="12" s="1"/>
  <c r="I282" i="12"/>
  <c r="H282" i="12"/>
  <c r="J282" i="12" s="1"/>
  <c r="I346" i="12"/>
  <c r="H346" i="12"/>
  <c r="J346" i="12" s="1"/>
  <c r="I328" i="12"/>
  <c r="H328" i="12"/>
  <c r="J328" i="12" s="1"/>
  <c r="I451" i="12"/>
  <c r="H451" i="12"/>
  <c r="J451" i="12" s="1"/>
  <c r="I462" i="12"/>
  <c r="H462" i="12"/>
  <c r="J462" i="12" s="1"/>
  <c r="I446" i="12"/>
  <c r="H446" i="12"/>
  <c r="J446" i="12" s="1"/>
  <c r="I101" i="12"/>
  <c r="H101" i="12"/>
  <c r="J101" i="12" s="1"/>
  <c r="I325" i="12"/>
  <c r="H325" i="12"/>
  <c r="J325" i="12" s="1"/>
  <c r="I157" i="12"/>
  <c r="H157" i="12"/>
  <c r="J157" i="12" s="1"/>
  <c r="I249" i="12"/>
  <c r="H249" i="12"/>
  <c r="J249" i="12" s="1"/>
  <c r="I180" i="12"/>
  <c r="H180" i="12"/>
  <c r="J180" i="12" s="1"/>
  <c r="I360" i="12"/>
  <c r="H360" i="12"/>
  <c r="J360" i="12" s="1"/>
  <c r="I187" i="12"/>
  <c r="H187" i="12"/>
  <c r="J187" i="12" s="1"/>
  <c r="I447" i="12"/>
  <c r="H447" i="12"/>
  <c r="J447" i="12" s="1"/>
  <c r="I243" i="12"/>
  <c r="H243" i="12"/>
  <c r="J243" i="12" s="1"/>
  <c r="I306" i="12"/>
  <c r="H306" i="12"/>
  <c r="J306" i="12" s="1"/>
  <c r="I250" i="12"/>
  <c r="H250" i="12"/>
  <c r="J250" i="12" s="1"/>
  <c r="I253" i="12"/>
  <c r="H253" i="12"/>
  <c r="J253" i="12" s="1"/>
  <c r="I240" i="12"/>
  <c r="H240" i="12"/>
  <c r="J240" i="12" s="1"/>
  <c r="I480" i="12"/>
  <c r="H480" i="12"/>
  <c r="J480" i="12" s="1"/>
  <c r="I481" i="12"/>
  <c r="H481" i="12"/>
  <c r="J481" i="12" s="1"/>
  <c r="I386" i="12"/>
  <c r="H386" i="12"/>
  <c r="J386" i="12" s="1"/>
  <c r="I461" i="12"/>
  <c r="H461" i="12"/>
  <c r="J461" i="12" s="1"/>
  <c r="I430" i="12"/>
  <c r="H430" i="12"/>
  <c r="J430" i="12" s="1"/>
  <c r="I503" i="12"/>
  <c r="H503" i="12"/>
  <c r="J503" i="12" s="1"/>
  <c r="I418" i="12"/>
  <c r="H418" i="12"/>
  <c r="J418" i="12" s="1"/>
  <c r="I471" i="12"/>
  <c r="H471" i="12"/>
  <c r="J471" i="12" s="1"/>
  <c r="I472" i="12"/>
  <c r="H472" i="12"/>
  <c r="J472" i="12" s="1"/>
  <c r="I517" i="12"/>
  <c r="H517" i="12"/>
  <c r="J517" i="12" s="1"/>
  <c r="I232" i="12"/>
  <c r="H232" i="12"/>
  <c r="J232" i="12" s="1"/>
  <c r="I475" i="12"/>
  <c r="H475" i="12"/>
  <c r="J475" i="12" s="1"/>
  <c r="I345" i="12"/>
  <c r="H345" i="12"/>
  <c r="J345" i="12" s="1"/>
  <c r="I266" i="12"/>
  <c r="H266" i="12"/>
  <c r="J266" i="12" s="1"/>
  <c r="I194" i="12"/>
  <c r="H194" i="12"/>
  <c r="J194" i="12" s="1"/>
  <c r="I164" i="12"/>
  <c r="H164" i="12"/>
  <c r="J164" i="12" s="1"/>
  <c r="I149" i="12"/>
  <c r="H149" i="12"/>
  <c r="J149" i="12" s="1"/>
  <c r="I316" i="12"/>
  <c r="H316" i="12"/>
  <c r="J316" i="12" s="1"/>
  <c r="I347" i="12"/>
  <c r="H347" i="12"/>
  <c r="J347" i="12" s="1"/>
  <c r="I289" i="12"/>
  <c r="H289" i="12"/>
  <c r="J289" i="12" s="1"/>
  <c r="I131" i="12"/>
  <c r="H131" i="12"/>
  <c r="J131" i="12" s="1"/>
  <c r="I295" i="12"/>
  <c r="H295" i="12"/>
  <c r="J295" i="12" s="1"/>
  <c r="I217" i="12"/>
  <c r="H217" i="12"/>
  <c r="J217" i="12" s="1"/>
  <c r="I255" i="12"/>
  <c r="H255" i="12"/>
  <c r="J255" i="12" s="1"/>
  <c r="I224" i="12"/>
  <c r="H224" i="12"/>
  <c r="J224" i="12" s="1"/>
  <c r="I313" i="12"/>
  <c r="H313" i="12"/>
  <c r="J313" i="12" s="1"/>
  <c r="I297" i="12"/>
  <c r="H297" i="12"/>
  <c r="J297" i="12" s="1"/>
  <c r="I404" i="12"/>
  <c r="H404" i="12"/>
  <c r="J404" i="12" s="1"/>
  <c r="I296" i="12"/>
  <c r="H296" i="12"/>
  <c r="J296" i="12" s="1"/>
  <c r="I380" i="12"/>
  <c r="H380" i="12"/>
  <c r="J380" i="12" s="1"/>
  <c r="I362" i="12"/>
  <c r="H362" i="12"/>
  <c r="J362" i="12" s="1"/>
  <c r="I220" i="12"/>
  <c r="H220" i="12"/>
  <c r="J220" i="12" s="1"/>
  <c r="I284" i="12"/>
  <c r="H284" i="12"/>
  <c r="J284" i="12" s="1"/>
  <c r="I377" i="12"/>
  <c r="H377" i="12"/>
  <c r="J377" i="12" s="1"/>
  <c r="I279" i="12"/>
  <c r="H279" i="12"/>
  <c r="J279" i="12" s="1"/>
  <c r="I425" i="12"/>
  <c r="H425" i="12"/>
  <c r="J425" i="12" s="1"/>
  <c r="I291" i="12"/>
  <c r="H291" i="12"/>
  <c r="J291" i="12" s="1"/>
  <c r="I309" i="12"/>
  <c r="H309" i="12"/>
  <c r="J309" i="12" s="1"/>
  <c r="I163" i="12"/>
  <c r="H163" i="12"/>
  <c r="J163" i="12" s="1"/>
  <c r="I302" i="12"/>
  <c r="H302" i="12"/>
  <c r="J302" i="12" s="1"/>
  <c r="I229" i="12"/>
  <c r="H229" i="12"/>
  <c r="J229" i="12" s="1"/>
  <c r="I363" i="12"/>
  <c r="H363" i="12"/>
  <c r="J363" i="12" s="1"/>
  <c r="I303" i="12"/>
  <c r="H303" i="12"/>
  <c r="J303" i="12" s="1"/>
  <c r="I334" i="12"/>
  <c r="H334" i="12"/>
  <c r="J334" i="12" s="1"/>
  <c r="I442" i="12"/>
  <c r="H442" i="12"/>
  <c r="J442" i="12" s="1"/>
  <c r="I130" i="12"/>
  <c r="H130" i="12"/>
  <c r="J130" i="12" s="1"/>
  <c r="I278" i="12"/>
  <c r="H278" i="12"/>
  <c r="J278" i="12" s="1"/>
  <c r="I94" i="12"/>
  <c r="H94" i="12"/>
  <c r="J94" i="12" s="1"/>
  <c r="I105" i="12"/>
  <c r="H105" i="12"/>
  <c r="J105" i="12" s="1"/>
  <c r="I76" i="12"/>
  <c r="H76" i="12"/>
  <c r="J76" i="12" s="1"/>
  <c r="I412" i="12"/>
  <c r="H412" i="12"/>
  <c r="J412" i="12" s="1"/>
  <c r="I479" i="12"/>
  <c r="H479" i="12"/>
  <c r="J479" i="12" s="1"/>
  <c r="I433" i="12"/>
  <c r="H433" i="12"/>
  <c r="J433" i="12" s="1"/>
  <c r="I372" i="12"/>
  <c r="H372" i="12"/>
  <c r="J372" i="12" s="1"/>
  <c r="I409" i="12"/>
  <c r="H409" i="12"/>
  <c r="J409" i="12" s="1"/>
  <c r="I421" i="12"/>
  <c r="H421" i="12"/>
  <c r="J421" i="12" s="1"/>
  <c r="I500" i="12"/>
  <c r="H500" i="12"/>
  <c r="J500" i="12" s="1"/>
  <c r="I398" i="12"/>
  <c r="H398" i="12"/>
  <c r="J398" i="12" s="1"/>
  <c r="I399" i="12"/>
  <c r="H399" i="12"/>
  <c r="J399" i="12" s="1"/>
  <c r="I315" i="12"/>
  <c r="H315" i="12"/>
  <c r="J315" i="12" s="1"/>
  <c r="I238" i="12"/>
  <c r="H238" i="12"/>
  <c r="J238" i="12" s="1"/>
  <c r="I509" i="12"/>
  <c r="H509" i="12"/>
  <c r="J509" i="12" s="1"/>
  <c r="I443" i="12"/>
  <c r="H443" i="12"/>
  <c r="J443" i="12" s="1"/>
  <c r="I505" i="12"/>
  <c r="H505" i="12"/>
  <c r="J505" i="12" s="1"/>
  <c r="I378" i="12"/>
  <c r="H378" i="12"/>
  <c r="J378" i="12" s="1"/>
  <c r="I341" i="12"/>
  <c r="H341" i="12"/>
  <c r="J341" i="12" s="1"/>
  <c r="I287" i="12"/>
  <c r="H287" i="12"/>
  <c r="J287" i="12" s="1"/>
  <c r="I410" i="12"/>
  <c r="H410" i="12"/>
  <c r="J410" i="12" s="1"/>
  <c r="I343" i="12"/>
  <c r="H343" i="12"/>
  <c r="J343" i="12" s="1"/>
  <c r="I395" i="12"/>
  <c r="H395" i="12"/>
  <c r="J395" i="12" s="1"/>
  <c r="I440" i="12"/>
  <c r="H440" i="12"/>
  <c r="J440" i="12" s="1"/>
  <c r="I424" i="12"/>
  <c r="H424" i="12"/>
  <c r="J424" i="12" s="1"/>
  <c r="I361" i="12"/>
  <c r="H361" i="12"/>
  <c r="J361" i="12" s="1"/>
  <c r="I390" i="12"/>
  <c r="H390" i="12"/>
  <c r="J390" i="12" s="1"/>
  <c r="I214" i="12"/>
  <c r="H214" i="12"/>
  <c r="J214" i="12" s="1"/>
  <c r="I139" i="12"/>
  <c r="H139" i="12"/>
  <c r="J139" i="12" s="1"/>
  <c r="I199" i="12"/>
  <c r="H199" i="12"/>
  <c r="J199" i="12" s="1"/>
  <c r="I121" i="12"/>
  <c r="H121" i="12"/>
  <c r="J121" i="12" s="1"/>
  <c r="I376" i="12"/>
  <c r="H376" i="12"/>
  <c r="J376" i="12" s="1"/>
  <c r="I63" i="12"/>
  <c r="H63" i="12"/>
  <c r="J63" i="12" s="1"/>
  <c r="I492" i="12"/>
  <c r="H492" i="12"/>
  <c r="J492" i="12" s="1"/>
  <c r="I405" i="12"/>
  <c r="H405" i="12"/>
  <c r="J405" i="12" s="1"/>
  <c r="I233" i="12"/>
  <c r="H233" i="12"/>
  <c r="J233" i="12" s="1"/>
  <c r="I367" i="12"/>
  <c r="H367" i="12"/>
  <c r="J367" i="12" s="1"/>
  <c r="I434" i="12"/>
  <c r="H434" i="12"/>
  <c r="J434" i="12" s="1"/>
  <c r="I109" i="12"/>
  <c r="H109" i="12"/>
  <c r="J109" i="12" s="1"/>
  <c r="I32" i="12"/>
  <c r="H32" i="12"/>
  <c r="J32" i="12" s="1"/>
  <c r="I352" i="12"/>
  <c r="H352" i="12"/>
  <c r="J352" i="12" s="1"/>
  <c r="I190" i="12"/>
  <c r="H190" i="12"/>
  <c r="J190" i="12" s="1"/>
  <c r="I275" i="12"/>
  <c r="H275" i="12"/>
  <c r="J275" i="12" s="1"/>
  <c r="I439" i="12"/>
  <c r="H439" i="12"/>
  <c r="J439" i="12" s="1"/>
  <c r="I389" i="12"/>
  <c r="H389" i="12"/>
  <c r="J389" i="12" s="1"/>
  <c r="I222" i="12"/>
  <c r="H222" i="12"/>
  <c r="J222" i="12" s="1"/>
  <c r="I435" i="12"/>
  <c r="H435" i="12"/>
  <c r="J435" i="12" s="1"/>
  <c r="I437" i="12"/>
  <c r="H437" i="12"/>
  <c r="J437" i="12" s="1"/>
  <c r="I482" i="12"/>
  <c r="H482" i="12"/>
  <c r="J482" i="12" s="1"/>
  <c r="I320" i="12"/>
  <c r="H320" i="12"/>
  <c r="J320" i="12" s="1"/>
  <c r="I427" i="12"/>
  <c r="H427" i="12"/>
  <c r="J427" i="12" s="1"/>
  <c r="I385" i="12"/>
  <c r="H385" i="12"/>
  <c r="J385" i="12" s="1"/>
  <c r="I358" i="12"/>
  <c r="H358" i="12"/>
  <c r="J358" i="12" s="1"/>
  <c r="I400" i="12"/>
  <c r="H400" i="12"/>
  <c r="J400" i="12" s="1"/>
  <c r="I419" i="12"/>
  <c r="H419" i="12"/>
  <c r="J419" i="12" s="1"/>
  <c r="I327" i="12"/>
  <c r="H327" i="12"/>
  <c r="J327" i="12" s="1"/>
  <c r="I337" i="12"/>
  <c r="H337" i="12"/>
  <c r="J337" i="12" s="1"/>
  <c r="I211" i="12"/>
  <c r="H211" i="12"/>
  <c r="J211" i="12" s="1"/>
  <c r="I449" i="12"/>
  <c r="H449" i="12"/>
  <c r="J449" i="12" s="1"/>
  <c r="I379" i="12"/>
  <c r="H379" i="12"/>
  <c r="J379" i="12" s="1"/>
  <c r="I487" i="12"/>
  <c r="H487" i="12"/>
  <c r="J487" i="12" s="1"/>
  <c r="I436" i="12"/>
  <c r="H436" i="12"/>
  <c r="J436" i="12" s="1"/>
  <c r="I349" i="12"/>
  <c r="H349" i="12"/>
  <c r="J349" i="12" s="1"/>
  <c r="I508" i="12"/>
  <c r="H508" i="12"/>
  <c r="J508" i="12" s="1"/>
  <c r="I514" i="12"/>
  <c r="H514" i="12"/>
  <c r="J514" i="12" s="1"/>
  <c r="I458" i="12"/>
  <c r="H458" i="12"/>
  <c r="J458" i="12" s="1"/>
  <c r="I515" i="12"/>
  <c r="H515" i="12"/>
  <c r="J515" i="12" s="1"/>
  <c r="I371" i="12"/>
  <c r="H371" i="12"/>
  <c r="J371" i="12" s="1"/>
  <c r="I495" i="12"/>
  <c r="H495" i="12"/>
  <c r="J495" i="12" s="1"/>
  <c r="I510" i="12"/>
  <c r="H510" i="12"/>
  <c r="J510" i="12" s="1"/>
  <c r="I466" i="12"/>
  <c r="H466" i="12"/>
  <c r="J466" i="12" s="1"/>
  <c r="I486" i="12"/>
  <c r="H486" i="12"/>
  <c r="J486" i="12" s="1"/>
  <c r="I441" i="12"/>
  <c r="H441" i="12"/>
  <c r="J441" i="12" s="1"/>
  <c r="I338" i="12"/>
  <c r="H338" i="12"/>
  <c r="J338" i="12" s="1"/>
  <c r="I357" i="12"/>
  <c r="H357" i="12"/>
  <c r="J357" i="12" s="1"/>
  <c r="I513" i="12"/>
  <c r="H513" i="12"/>
  <c r="J513" i="12" s="1"/>
  <c r="I350" i="12"/>
  <c r="H350" i="12"/>
  <c r="J350" i="12" s="1"/>
  <c r="I237" i="12"/>
  <c r="H237" i="12"/>
  <c r="J237" i="12" s="1"/>
  <c r="I183" i="12"/>
  <c r="H183" i="12"/>
  <c r="J183" i="12" s="1"/>
  <c r="I128" i="12"/>
  <c r="H128" i="12"/>
  <c r="J128" i="12" s="1"/>
  <c r="I407" i="12"/>
  <c r="H407" i="12"/>
  <c r="J407" i="12" s="1"/>
  <c r="I218" i="12"/>
  <c r="H218" i="12"/>
  <c r="J218" i="12" s="1"/>
  <c r="I152" i="12"/>
  <c r="H152" i="12"/>
  <c r="J152" i="12" s="1"/>
  <c r="I397" i="12"/>
  <c r="H397" i="12"/>
  <c r="J397" i="12" s="1"/>
  <c r="I269" i="12"/>
  <c r="H269" i="12"/>
  <c r="J269" i="12" s="1"/>
  <c r="I245" i="12"/>
  <c r="H245" i="12"/>
  <c r="J245" i="12" s="1"/>
  <c r="I52" i="12"/>
  <c r="H52" i="12"/>
  <c r="J52" i="12" s="1"/>
  <c r="I103" i="12"/>
  <c r="H103" i="12"/>
  <c r="J103" i="12" s="1"/>
  <c r="I85" i="12"/>
  <c r="H85" i="12"/>
  <c r="J85" i="12" s="1"/>
  <c r="I59" i="12"/>
  <c r="H59" i="12"/>
  <c r="J59" i="12" s="1"/>
  <c r="I67" i="12"/>
  <c r="H67" i="12"/>
  <c r="J67" i="12" s="1"/>
  <c r="I417" i="12"/>
  <c r="H417" i="12"/>
  <c r="J417" i="12" s="1"/>
  <c r="I212" i="12"/>
  <c r="H212" i="12"/>
  <c r="J212" i="12" s="1"/>
  <c r="I40" i="12"/>
  <c r="H40" i="12"/>
  <c r="J40" i="12" s="1"/>
  <c r="I27" i="12"/>
  <c r="H27" i="12"/>
  <c r="J27" i="12" s="1"/>
  <c r="I396" i="12"/>
  <c r="H396" i="12"/>
  <c r="J396" i="12" s="1"/>
  <c r="I143" i="12"/>
  <c r="H143" i="12"/>
  <c r="J143" i="12" s="1"/>
  <c r="I161" i="12"/>
  <c r="H161" i="12"/>
  <c r="J161" i="12" s="1"/>
  <c r="I257" i="12"/>
  <c r="H257" i="12"/>
  <c r="J257" i="12" s="1"/>
  <c r="I298" i="12"/>
  <c r="H298" i="12"/>
  <c r="J298" i="12" s="1"/>
  <c r="I203" i="12"/>
  <c r="H203" i="12"/>
  <c r="J203" i="12" s="1"/>
  <c r="I69" i="12"/>
  <c r="H69" i="12"/>
  <c r="J69" i="12" s="1"/>
  <c r="I200" i="12"/>
  <c r="H200" i="12"/>
  <c r="J200" i="12" s="1"/>
  <c r="I406" i="12"/>
  <c r="H406" i="12"/>
  <c r="J406" i="12" s="1"/>
  <c r="I138" i="12"/>
  <c r="H138" i="12"/>
  <c r="J138" i="12" s="1"/>
  <c r="I98" i="12"/>
  <c r="H98" i="12"/>
  <c r="J98" i="12" s="1"/>
  <c r="I335" i="12"/>
  <c r="H335" i="12"/>
  <c r="J335" i="12" s="1"/>
  <c r="I267" i="12"/>
  <c r="H267" i="12"/>
  <c r="J267" i="12" s="1"/>
  <c r="I22" i="12"/>
  <c r="H22" i="12"/>
  <c r="J22" i="12" s="1"/>
  <c r="I114" i="12"/>
  <c r="H114" i="12"/>
  <c r="J114" i="12" s="1"/>
  <c r="I225" i="12"/>
  <c r="H225" i="12"/>
  <c r="J225" i="12" s="1"/>
  <c r="I100" i="12"/>
  <c r="H100" i="12"/>
  <c r="J100" i="12" s="1"/>
  <c r="I47" i="12"/>
  <c r="H47" i="12"/>
  <c r="J47" i="12" s="1"/>
  <c r="I70" i="12"/>
  <c r="H70" i="12"/>
  <c r="J70" i="12" s="1"/>
  <c r="I34" i="12"/>
  <c r="H34" i="12"/>
  <c r="J34" i="12" s="1"/>
  <c r="I30" i="12"/>
  <c r="H30" i="12"/>
  <c r="J30" i="12" s="1"/>
  <c r="I156" i="12"/>
  <c r="H156" i="12"/>
  <c r="J156" i="12" s="1"/>
  <c r="I403" i="12"/>
  <c r="H403" i="12"/>
  <c r="J403" i="12" s="1"/>
  <c r="I348" i="12"/>
  <c r="H348" i="12"/>
  <c r="J348" i="12" s="1"/>
  <c r="I408" i="12"/>
  <c r="H408" i="12"/>
  <c r="J408" i="12" s="1"/>
  <c r="I126" i="12"/>
  <c r="H126" i="12"/>
  <c r="J126" i="12" s="1"/>
  <c r="I38" i="12"/>
  <c r="H38" i="12"/>
  <c r="J38" i="12" s="1"/>
  <c r="I39" i="12"/>
  <c r="H39" i="12"/>
  <c r="J39" i="12" s="1"/>
  <c r="I23" i="12"/>
  <c r="H23" i="12"/>
  <c r="J23" i="12" s="1"/>
  <c r="I18" i="12"/>
  <c r="H18" i="12"/>
  <c r="J18" i="12" s="1"/>
  <c r="I64" i="12"/>
  <c r="H64" i="12"/>
  <c r="J64" i="12" s="1"/>
  <c r="I124" i="12"/>
  <c r="H124" i="12"/>
  <c r="J124" i="12" s="1"/>
  <c r="I56" i="12"/>
  <c r="H56" i="12"/>
  <c r="J56" i="12" s="1"/>
  <c r="I78" i="12"/>
  <c r="H78" i="12"/>
  <c r="J78" i="12" s="1"/>
  <c r="I113" i="12"/>
  <c r="H113" i="12"/>
  <c r="J113" i="12" s="1"/>
  <c r="I206" i="12"/>
  <c r="H206" i="12"/>
  <c r="J206" i="12" s="1"/>
  <c r="I135" i="12"/>
  <c r="H135" i="12"/>
  <c r="J135" i="12" s="1"/>
  <c r="I83" i="12"/>
  <c r="H83" i="12"/>
  <c r="J83" i="12" s="1"/>
  <c r="I13" i="12"/>
  <c r="H13" i="12"/>
  <c r="J13" i="12" s="1"/>
  <c r="I111" i="12"/>
  <c r="H111" i="12"/>
  <c r="J111" i="12" s="1"/>
  <c r="I148" i="12"/>
  <c r="H148" i="12"/>
  <c r="J148" i="12" s="1"/>
  <c r="I110" i="12"/>
  <c r="H110" i="12"/>
  <c r="J110" i="12" s="1"/>
  <c r="I51" i="12"/>
  <c r="H51" i="12"/>
  <c r="J51" i="12" s="1"/>
  <c r="I15" i="12"/>
  <c r="H15" i="12"/>
  <c r="J15" i="12" s="1"/>
  <c r="I181" i="12"/>
  <c r="H181" i="12"/>
  <c r="J181" i="12" s="1"/>
  <c r="I175" i="12"/>
  <c r="H175" i="12"/>
  <c r="J175" i="12" s="1"/>
  <c r="I290" i="12"/>
  <c r="H290" i="12"/>
  <c r="J290" i="12" s="1"/>
  <c r="I215" i="12"/>
  <c r="H215" i="12"/>
  <c r="J215" i="12" s="1"/>
  <c r="I286" i="12"/>
  <c r="H286" i="12"/>
  <c r="J286" i="12" s="1"/>
  <c r="I108" i="12"/>
  <c r="H108" i="12"/>
  <c r="J108" i="12" s="1"/>
  <c r="I239" i="12"/>
  <c r="H239" i="12"/>
  <c r="J239" i="12" s="1"/>
  <c r="I226" i="12"/>
  <c r="H226" i="12"/>
  <c r="J226" i="12" s="1"/>
  <c r="I368" i="12"/>
  <c r="H368" i="12"/>
  <c r="J368" i="12" s="1"/>
  <c r="I195" i="12"/>
  <c r="H195" i="12"/>
  <c r="J195" i="12" s="1"/>
  <c r="I172" i="12"/>
  <c r="H172" i="12"/>
  <c r="J172" i="12" s="1"/>
  <c r="I129" i="12"/>
  <c r="H129" i="12"/>
  <c r="J129" i="12" s="1"/>
  <c r="I369" i="12"/>
  <c r="H369" i="12"/>
  <c r="J369" i="12" s="1"/>
  <c r="I311" i="12"/>
  <c r="H311" i="12"/>
  <c r="J311" i="12" s="1"/>
  <c r="I285" i="12"/>
  <c r="H285" i="12"/>
  <c r="J285" i="12" s="1"/>
  <c r="I336" i="12"/>
  <c r="H336" i="12"/>
  <c r="J336" i="12" s="1"/>
  <c r="I312" i="12"/>
  <c r="H312" i="12"/>
  <c r="J312" i="12" s="1"/>
  <c r="I384" i="12"/>
  <c r="H384" i="12"/>
  <c r="J384" i="12" s="1"/>
  <c r="I314" i="12"/>
  <c r="H314" i="12"/>
  <c r="J314" i="12" s="1"/>
  <c r="I41" i="12"/>
  <c r="H41" i="12"/>
  <c r="J41" i="12" s="1"/>
  <c r="I264" i="12"/>
  <c r="H264" i="12"/>
  <c r="J264" i="12" s="1"/>
  <c r="I329" i="12"/>
  <c r="H329" i="12"/>
  <c r="J329" i="12" s="1"/>
  <c r="I344" i="12"/>
  <c r="H344" i="12"/>
  <c r="J344" i="12" s="1"/>
  <c r="I213" i="12"/>
  <c r="H213" i="12"/>
  <c r="J213" i="12" s="1"/>
  <c r="I207" i="12"/>
  <c r="H207" i="12"/>
  <c r="J207" i="12" s="1"/>
  <c r="I401" i="12"/>
  <c r="H401" i="12"/>
  <c r="J401" i="12" s="1"/>
  <c r="I353" i="12"/>
  <c r="H353" i="12"/>
  <c r="J353" i="12" s="1"/>
  <c r="I144" i="12"/>
  <c r="H144" i="12"/>
  <c r="J144" i="12" s="1"/>
  <c r="I86" i="12"/>
  <c r="H86" i="12"/>
  <c r="J86" i="12" s="1"/>
  <c r="I168" i="12"/>
  <c r="H168" i="12"/>
  <c r="J168" i="12" s="1"/>
  <c r="I104" i="12"/>
  <c r="H104" i="12"/>
  <c r="J104" i="12" s="1"/>
  <c r="I116" i="12"/>
  <c r="H116" i="12"/>
  <c r="J116" i="12" s="1"/>
  <c r="I112" i="12"/>
  <c r="H112" i="12"/>
  <c r="J112" i="12" s="1"/>
  <c r="I414" i="12"/>
  <c r="H414" i="12"/>
  <c r="J414" i="12" s="1"/>
  <c r="I154" i="12"/>
  <c r="H154" i="12"/>
  <c r="J154" i="12" s="1"/>
  <c r="I122" i="12"/>
  <c r="H122" i="12"/>
  <c r="J122" i="12" s="1"/>
  <c r="I88" i="12"/>
  <c r="H88" i="12"/>
  <c r="J88" i="12" s="1"/>
  <c r="I265" i="12"/>
  <c r="H265" i="12"/>
  <c r="J265" i="12" s="1"/>
  <c r="I21" i="12"/>
  <c r="H21" i="12"/>
  <c r="J21" i="12" s="1"/>
  <c r="I16" i="12"/>
  <c r="H16" i="12"/>
  <c r="J16" i="12" s="1"/>
  <c r="I29" i="12"/>
  <c r="H29" i="12"/>
  <c r="J29" i="12" s="1"/>
  <c r="I277" i="12"/>
  <c r="H277" i="12"/>
  <c r="J277" i="12" s="1"/>
  <c r="I19" i="12"/>
  <c r="H19" i="12"/>
  <c r="J19" i="12" s="1"/>
  <c r="I204" i="12"/>
  <c r="H204" i="12"/>
  <c r="J204" i="12" s="1"/>
  <c r="I74" i="12"/>
  <c r="H74" i="12"/>
  <c r="J74" i="12" s="1"/>
  <c r="I159" i="12"/>
  <c r="H159" i="12"/>
  <c r="J159" i="12" s="1"/>
  <c r="I14" i="12"/>
  <c r="H14" i="12"/>
  <c r="J14" i="12" s="1"/>
  <c r="I426" i="12"/>
  <c r="H426" i="12"/>
  <c r="J426" i="12" s="1"/>
  <c r="I167" i="12"/>
  <c r="H167" i="12"/>
  <c r="J167" i="12" s="1"/>
  <c r="I54" i="12"/>
  <c r="H54" i="12"/>
  <c r="J54" i="12" s="1"/>
  <c r="I95" i="12"/>
  <c r="H95" i="12"/>
  <c r="J95" i="12" s="1"/>
  <c r="I71" i="12"/>
  <c r="H71" i="12"/>
  <c r="J71" i="12" s="1"/>
  <c r="I77" i="12"/>
  <c r="H77" i="12"/>
  <c r="J77" i="12" s="1"/>
  <c r="I196" i="12"/>
  <c r="H196" i="12"/>
  <c r="J196" i="12" s="1"/>
  <c r="I90" i="12"/>
  <c r="H90" i="12"/>
  <c r="J90" i="12" s="1"/>
  <c r="I28" i="12"/>
  <c r="H28" i="12"/>
  <c r="J28" i="12" s="1"/>
  <c r="I142" i="12"/>
  <c r="H142" i="12"/>
  <c r="J142" i="12" s="1"/>
  <c r="I438" i="12"/>
  <c r="H438" i="12"/>
  <c r="J438" i="12" s="1"/>
  <c r="I459" i="12"/>
  <c r="H459" i="12"/>
  <c r="J459" i="12" s="1"/>
  <c r="I259" i="12"/>
  <c r="H259" i="12"/>
  <c r="J259" i="12" s="1"/>
  <c r="I273" i="12"/>
  <c r="H273" i="12"/>
  <c r="J273" i="12" s="1"/>
  <c r="I499" i="12"/>
  <c r="H499" i="12"/>
  <c r="J499" i="12" s="1"/>
  <c r="I176" i="12"/>
  <c r="H176" i="12"/>
  <c r="J176" i="12" s="1"/>
  <c r="I42" i="12"/>
  <c r="H42" i="12"/>
  <c r="J42" i="12" s="1"/>
  <c r="I102" i="12"/>
  <c r="H102" i="12"/>
  <c r="J102" i="12" s="1"/>
  <c r="I169" i="12"/>
  <c r="H169" i="12"/>
  <c r="J169" i="12" s="1"/>
  <c r="I73" i="12"/>
  <c r="H73" i="12"/>
  <c r="J73" i="12" s="1"/>
  <c r="I223" i="12"/>
  <c r="H223" i="12"/>
  <c r="J223" i="12" s="1"/>
  <c r="I174" i="12"/>
  <c r="H174" i="12"/>
  <c r="J174" i="12" s="1"/>
  <c r="I120" i="12"/>
  <c r="H120" i="12"/>
  <c r="J120" i="12" s="1"/>
  <c r="I82" i="12"/>
  <c r="H82" i="12"/>
  <c r="J82" i="12" s="1"/>
  <c r="I140" i="12"/>
  <c r="H140" i="12"/>
  <c r="J140" i="12" s="1"/>
  <c r="I24" i="12"/>
  <c r="H24" i="12"/>
  <c r="J24" i="12" s="1"/>
  <c r="I118" i="12"/>
  <c r="H118" i="12"/>
  <c r="J118" i="12" s="1"/>
  <c r="I179" i="12"/>
  <c r="H179" i="12"/>
  <c r="J179" i="12" s="1"/>
  <c r="I359" i="12"/>
  <c r="H359" i="12"/>
  <c r="J359" i="12" s="1"/>
  <c r="I36" i="12"/>
  <c r="H36" i="12"/>
  <c r="J36" i="12" s="1"/>
  <c r="I80" i="12"/>
  <c r="H80" i="12"/>
  <c r="J80" i="12" s="1"/>
  <c r="I293" i="12"/>
  <c r="H293" i="12"/>
  <c r="J293" i="12" s="1"/>
  <c r="I12" i="12"/>
  <c r="H12" i="12"/>
  <c r="J12" i="12" s="1"/>
  <c r="I46" i="12"/>
  <c r="H46" i="12"/>
  <c r="J46" i="12" s="1"/>
  <c r="I68" i="12"/>
  <c r="H68" i="12"/>
  <c r="J68" i="12" s="1"/>
  <c r="I55" i="12"/>
  <c r="H55" i="12"/>
  <c r="J55" i="12" s="1"/>
  <c r="I93" i="12"/>
  <c r="H93" i="12"/>
  <c r="J93" i="12" s="1"/>
  <c r="I184" i="12"/>
  <c r="H184" i="12"/>
  <c r="J184" i="12" s="1"/>
  <c r="I231" i="12"/>
  <c r="H231" i="12"/>
  <c r="J231" i="12" s="1"/>
  <c r="I91" i="12"/>
  <c r="H91" i="12"/>
  <c r="J91" i="12" s="1"/>
  <c r="I133" i="12"/>
  <c r="H133" i="12"/>
  <c r="J133" i="12" s="1"/>
  <c r="J121" i="11"/>
  <c r="J76" i="11"/>
  <c r="J40" i="11"/>
  <c r="H671" i="11"/>
  <c r="J671" i="11" s="1"/>
  <c r="H670" i="11"/>
  <c r="J670" i="11" s="1"/>
  <c r="H669" i="11"/>
  <c r="J669" i="11" s="1"/>
  <c r="H667" i="11"/>
  <c r="J667" i="11" s="1"/>
  <c r="H666" i="11"/>
  <c r="J666" i="11" s="1"/>
  <c r="H665" i="11"/>
  <c r="J665" i="11" s="1"/>
  <c r="H664" i="11"/>
  <c r="J664" i="11" s="1"/>
  <c r="H663" i="11"/>
  <c r="J663" i="11" s="1"/>
  <c r="H662" i="11"/>
  <c r="J662" i="11" s="1"/>
  <c r="H661" i="11"/>
  <c r="J661" i="11" s="1"/>
  <c r="H660" i="11"/>
  <c r="J660" i="11" s="1"/>
  <c r="H659" i="11"/>
  <c r="J659" i="11" s="1"/>
  <c r="H658" i="11"/>
  <c r="J658" i="11" s="1"/>
  <c r="H657" i="11"/>
  <c r="J657" i="11" s="1"/>
  <c r="H656" i="11"/>
  <c r="J656" i="11" s="1"/>
  <c r="H655" i="11"/>
  <c r="J655" i="11" s="1"/>
  <c r="H654" i="11"/>
  <c r="J654" i="11" s="1"/>
  <c r="H653" i="11"/>
  <c r="J653" i="11" s="1"/>
  <c r="H652" i="11"/>
  <c r="J652" i="11" s="1"/>
  <c r="H651" i="11"/>
  <c r="J651" i="11" s="1"/>
  <c r="H650" i="11"/>
  <c r="J650" i="11" s="1"/>
  <c r="H649" i="11"/>
  <c r="J649" i="11" s="1"/>
  <c r="H648" i="11"/>
  <c r="J648" i="11" s="1"/>
  <c r="H647" i="11"/>
  <c r="J647" i="11" s="1"/>
  <c r="H646" i="11"/>
  <c r="J646" i="11" s="1"/>
  <c r="H645" i="11"/>
  <c r="J645" i="11" s="1"/>
  <c r="H644" i="11"/>
  <c r="J644" i="11" s="1"/>
  <c r="H642" i="11"/>
  <c r="J642" i="11" s="1"/>
  <c r="H641" i="11"/>
  <c r="J641" i="11" s="1"/>
  <c r="H639" i="11"/>
  <c r="J639" i="11" s="1"/>
  <c r="H638" i="11"/>
  <c r="J638" i="11" s="1"/>
  <c r="H637" i="11"/>
  <c r="J637" i="11" s="1"/>
  <c r="H636" i="11"/>
  <c r="J636" i="11" s="1"/>
  <c r="H635" i="11"/>
  <c r="J635" i="11" s="1"/>
  <c r="H633" i="11"/>
  <c r="J633" i="11" s="1"/>
  <c r="H632" i="11"/>
  <c r="J632" i="11" s="1"/>
  <c r="H631" i="11"/>
  <c r="J631" i="11" s="1"/>
  <c r="H629" i="11"/>
  <c r="J629" i="11" s="1"/>
  <c r="H628" i="11"/>
  <c r="J628" i="11" s="1"/>
  <c r="H627" i="11"/>
  <c r="J627" i="11" s="1"/>
  <c r="H626" i="11"/>
  <c r="J626" i="11" s="1"/>
  <c r="H625" i="11"/>
  <c r="J625" i="11" s="1"/>
  <c r="H624" i="11"/>
  <c r="J624" i="11" s="1"/>
  <c r="H623" i="11"/>
  <c r="J623" i="11" s="1"/>
  <c r="H622" i="11"/>
  <c r="J622" i="11" s="1"/>
  <c r="H621" i="11"/>
  <c r="J621" i="11" s="1"/>
  <c r="H619" i="11"/>
  <c r="J619" i="11" s="1"/>
  <c r="H618" i="11"/>
  <c r="J618" i="11" s="1"/>
  <c r="H617" i="11"/>
  <c r="J617" i="11" s="1"/>
  <c r="H616" i="11"/>
  <c r="J616" i="11" s="1"/>
  <c r="H615" i="11"/>
  <c r="J615" i="11" s="1"/>
  <c r="H614" i="11"/>
  <c r="J614" i="11" s="1"/>
  <c r="H613" i="11"/>
  <c r="J613" i="11" s="1"/>
  <c r="H612" i="11"/>
  <c r="J612" i="11" s="1"/>
  <c r="H611" i="11"/>
  <c r="J611" i="11" s="1"/>
  <c r="H610" i="11"/>
  <c r="J610" i="11" s="1"/>
  <c r="H609" i="11"/>
  <c r="J609" i="11" s="1"/>
  <c r="H608" i="11"/>
  <c r="J608" i="11" s="1"/>
  <c r="H607" i="11"/>
  <c r="J607" i="11" s="1"/>
  <c r="H606" i="11"/>
  <c r="J606" i="11" s="1"/>
  <c r="H604" i="11"/>
  <c r="J604" i="11" s="1"/>
  <c r="H603" i="11"/>
  <c r="J603" i="11" s="1"/>
  <c r="H602" i="11"/>
  <c r="J602" i="11" s="1"/>
  <c r="H601" i="11"/>
  <c r="J601" i="11" s="1"/>
  <c r="H600" i="11"/>
  <c r="J600" i="11" s="1"/>
  <c r="H599" i="11"/>
  <c r="J599" i="11" s="1"/>
  <c r="H598" i="11"/>
  <c r="J598" i="11" s="1"/>
  <c r="H597" i="11"/>
  <c r="J597" i="11" s="1"/>
  <c r="H596" i="11"/>
  <c r="J596" i="11" s="1"/>
  <c r="H595" i="11"/>
  <c r="J595" i="11" s="1"/>
  <c r="H593" i="11"/>
  <c r="J593" i="11" s="1"/>
  <c r="H592" i="11"/>
  <c r="J592" i="11" s="1"/>
  <c r="H591" i="11"/>
  <c r="J591" i="11" s="1"/>
  <c r="H590" i="11"/>
  <c r="J590" i="11" s="1"/>
  <c r="H589" i="11"/>
  <c r="J589" i="11" s="1"/>
  <c r="H588" i="11"/>
  <c r="J588" i="11" s="1"/>
  <c r="H587" i="11"/>
  <c r="J587" i="11" s="1"/>
  <c r="H586" i="11"/>
  <c r="J586" i="11" s="1"/>
  <c r="H585" i="11"/>
  <c r="J585" i="11" s="1"/>
  <c r="H584" i="11"/>
  <c r="J584" i="11" s="1"/>
  <c r="H583" i="11"/>
  <c r="J583" i="11" s="1"/>
  <c r="H582" i="11"/>
  <c r="J582" i="11" s="1"/>
  <c r="H581" i="11"/>
  <c r="J581" i="11" s="1"/>
  <c r="H580" i="11"/>
  <c r="J580" i="11" s="1"/>
  <c r="H579" i="11"/>
  <c r="J579" i="11" s="1"/>
  <c r="H578" i="11"/>
  <c r="J578" i="11" s="1"/>
  <c r="H577" i="11"/>
  <c r="J577" i="11" s="1"/>
  <c r="H576" i="11"/>
  <c r="J576" i="11" s="1"/>
  <c r="H575" i="11"/>
  <c r="J575" i="11" s="1"/>
  <c r="H574" i="11"/>
  <c r="J574" i="11" s="1"/>
  <c r="H573" i="11"/>
  <c r="J573" i="11" s="1"/>
  <c r="H572" i="11"/>
  <c r="J572" i="11" s="1"/>
  <c r="H571" i="11"/>
  <c r="J571" i="11" s="1"/>
  <c r="H570" i="11"/>
  <c r="J570" i="11" s="1"/>
  <c r="H569" i="11"/>
  <c r="J569" i="11" s="1"/>
  <c r="H568" i="11"/>
  <c r="J568" i="11" s="1"/>
  <c r="H567" i="11"/>
  <c r="J567" i="11" s="1"/>
  <c r="H566" i="11"/>
  <c r="J566" i="11" s="1"/>
  <c r="H565" i="11"/>
  <c r="J565" i="11" s="1"/>
  <c r="H564" i="11"/>
  <c r="J564" i="11" s="1"/>
  <c r="H563" i="11"/>
  <c r="J563" i="11" s="1"/>
  <c r="H562" i="11"/>
  <c r="J562" i="11" s="1"/>
  <c r="H561" i="11"/>
  <c r="J561" i="11" s="1"/>
  <c r="H560" i="11"/>
  <c r="J560" i="11" s="1"/>
  <c r="H559" i="11"/>
  <c r="J559" i="11" s="1"/>
  <c r="H558" i="11"/>
  <c r="J558" i="11" s="1"/>
  <c r="H557" i="11"/>
  <c r="J557" i="11" s="1"/>
  <c r="H556" i="11"/>
  <c r="J556" i="11" s="1"/>
  <c r="H555" i="11"/>
  <c r="J555" i="11" s="1"/>
  <c r="H554" i="11"/>
  <c r="J554" i="11" s="1"/>
  <c r="H548" i="11"/>
  <c r="J548" i="11" s="1"/>
  <c r="H547" i="11"/>
  <c r="J547" i="11" s="1"/>
  <c r="H545" i="11"/>
  <c r="J545" i="11" s="1"/>
  <c r="H544" i="11"/>
  <c r="J544" i="11" s="1"/>
  <c r="H543" i="11"/>
  <c r="J543" i="11" s="1"/>
  <c r="H542" i="11"/>
  <c r="J542" i="11" s="1"/>
  <c r="H541" i="11"/>
  <c r="J541" i="11" s="1"/>
  <c r="H540" i="11"/>
  <c r="J540" i="11" s="1"/>
  <c r="H539" i="11"/>
  <c r="J539" i="11" s="1"/>
  <c r="H538" i="11"/>
  <c r="J538" i="11" s="1"/>
  <c r="H537" i="11"/>
  <c r="J537" i="11" s="1"/>
  <c r="H535" i="11"/>
  <c r="J535" i="11" s="1"/>
  <c r="H534" i="11"/>
  <c r="J534" i="11" s="1"/>
  <c r="H533" i="11"/>
  <c r="J533" i="11" s="1"/>
  <c r="H532" i="11"/>
  <c r="J532" i="11" s="1"/>
  <c r="H531" i="11"/>
  <c r="J531" i="11" s="1"/>
  <c r="H530" i="11"/>
  <c r="J530" i="11" s="1"/>
  <c r="H529" i="11"/>
  <c r="J529" i="11" s="1"/>
  <c r="H528" i="11"/>
  <c r="J528" i="11" s="1"/>
  <c r="H527" i="11"/>
  <c r="J527" i="11" s="1"/>
  <c r="H526" i="11"/>
  <c r="J526" i="11" s="1"/>
  <c r="H525" i="11"/>
  <c r="J525" i="11" s="1"/>
  <c r="H524" i="11"/>
  <c r="J524" i="11" s="1"/>
  <c r="H523" i="11"/>
  <c r="J523" i="11" s="1"/>
  <c r="H522" i="11"/>
  <c r="J522" i="11" s="1"/>
  <c r="H521" i="11"/>
  <c r="J521" i="11" s="1"/>
  <c r="H519" i="11"/>
  <c r="J519" i="11" s="1"/>
  <c r="H518" i="11"/>
  <c r="J518" i="11" s="1"/>
  <c r="H516" i="11"/>
  <c r="J516" i="11" s="1"/>
  <c r="H515" i="11"/>
  <c r="J515" i="11" s="1"/>
  <c r="H513" i="11"/>
  <c r="J513" i="11" s="1"/>
  <c r="H512" i="11"/>
  <c r="J512" i="11" s="1"/>
  <c r="H511" i="11"/>
  <c r="J511" i="11" s="1"/>
  <c r="H510" i="11"/>
  <c r="J510" i="11" s="1"/>
  <c r="H509" i="11"/>
  <c r="J509" i="11" s="1"/>
  <c r="H508" i="11"/>
  <c r="J508" i="11" s="1"/>
  <c r="H506" i="11"/>
  <c r="J506" i="11" s="1"/>
  <c r="H505" i="11"/>
  <c r="J505" i="11" s="1"/>
  <c r="H504" i="11"/>
  <c r="J504" i="11" s="1"/>
  <c r="H502" i="11"/>
  <c r="J502" i="11" s="1"/>
  <c r="H501" i="11"/>
  <c r="J501" i="11" s="1"/>
  <c r="H499" i="11"/>
  <c r="J499" i="11" s="1"/>
  <c r="H498" i="11"/>
  <c r="J498" i="11" s="1"/>
  <c r="H497" i="11"/>
  <c r="J497" i="11" s="1"/>
  <c r="H496" i="11"/>
  <c r="J496" i="11" s="1"/>
  <c r="H495" i="11"/>
  <c r="J495" i="11" s="1"/>
  <c r="H494" i="11"/>
  <c r="J494" i="11" s="1"/>
  <c r="H493" i="11"/>
  <c r="J493" i="11" s="1"/>
  <c r="H490" i="11"/>
  <c r="J490" i="11" s="1"/>
  <c r="H489" i="11"/>
  <c r="J489" i="11" s="1"/>
  <c r="H488" i="11"/>
  <c r="J488" i="11" s="1"/>
  <c r="H487" i="11"/>
  <c r="J487" i="11" s="1"/>
  <c r="H485" i="11"/>
  <c r="J485" i="11" s="1"/>
  <c r="H484" i="11"/>
  <c r="J484" i="11" s="1"/>
  <c r="H483" i="11"/>
  <c r="J483" i="11" s="1"/>
  <c r="H482" i="11"/>
  <c r="J482" i="11" s="1"/>
  <c r="H481" i="11"/>
  <c r="J481" i="11" s="1"/>
  <c r="H478" i="11"/>
  <c r="J478" i="11" s="1"/>
  <c r="H477" i="11"/>
  <c r="J477" i="11" s="1"/>
  <c r="H476" i="11"/>
  <c r="J476" i="11" s="1"/>
  <c r="H475" i="11"/>
  <c r="J475" i="11" s="1"/>
  <c r="H474" i="11"/>
  <c r="J474" i="11" s="1"/>
  <c r="H473" i="11"/>
  <c r="J473" i="11" s="1"/>
  <c r="H472" i="11"/>
  <c r="J472" i="11" s="1"/>
  <c r="H471" i="11"/>
  <c r="J471" i="11" s="1"/>
  <c r="H470" i="11"/>
  <c r="J470" i="11" s="1"/>
  <c r="H469" i="11"/>
  <c r="J469" i="11" s="1"/>
  <c r="H468" i="11"/>
  <c r="J468" i="11" s="1"/>
  <c r="H467" i="11"/>
  <c r="J467" i="11" s="1"/>
  <c r="H466" i="11"/>
  <c r="J466" i="11" s="1"/>
  <c r="H465" i="11"/>
  <c r="J465" i="11" s="1"/>
  <c r="H463" i="11"/>
  <c r="J463" i="11" s="1"/>
  <c r="H462" i="11"/>
  <c r="J462" i="11" s="1"/>
  <c r="H460" i="11"/>
  <c r="J460" i="11" s="1"/>
  <c r="H459" i="11"/>
  <c r="J459" i="11" s="1"/>
  <c r="H458" i="11"/>
  <c r="J458" i="11" s="1"/>
  <c r="H457" i="11"/>
  <c r="J457" i="11" s="1"/>
  <c r="H456" i="11"/>
  <c r="J456" i="11" s="1"/>
  <c r="H455" i="11"/>
  <c r="J455" i="11" s="1"/>
  <c r="H454" i="11"/>
  <c r="J454" i="11" s="1"/>
  <c r="H453" i="11"/>
  <c r="J453" i="11" s="1"/>
  <c r="H452" i="11"/>
  <c r="J452" i="11" s="1"/>
  <c r="H451" i="11"/>
  <c r="J451" i="11" s="1"/>
  <c r="H450" i="11"/>
  <c r="J450" i="11" s="1"/>
  <c r="H448" i="11"/>
  <c r="J448" i="11" s="1"/>
  <c r="H447" i="11"/>
  <c r="J447" i="11" s="1"/>
  <c r="H446" i="11"/>
  <c r="J446" i="11" s="1"/>
  <c r="H445" i="11"/>
  <c r="J445" i="11" s="1"/>
  <c r="H444" i="11"/>
  <c r="J444" i="11" s="1"/>
  <c r="H443" i="11"/>
  <c r="J443" i="11" s="1"/>
  <c r="H442" i="11"/>
  <c r="J442" i="11" s="1"/>
  <c r="H441" i="11"/>
  <c r="J441" i="11" s="1"/>
  <c r="H440" i="11"/>
  <c r="J440" i="11" s="1"/>
  <c r="H438" i="11"/>
  <c r="J438" i="11" s="1"/>
  <c r="H437" i="11"/>
  <c r="J437" i="11" s="1"/>
  <c r="H436" i="11"/>
  <c r="J436" i="11" s="1"/>
  <c r="H435" i="11"/>
  <c r="J435" i="11" s="1"/>
  <c r="H434" i="11"/>
  <c r="J434" i="11" s="1"/>
  <c r="H433" i="11"/>
  <c r="J433" i="11" s="1"/>
  <c r="H432" i="11"/>
  <c r="J432" i="11" s="1"/>
  <c r="H431" i="11"/>
  <c r="J431" i="11" s="1"/>
  <c r="H430" i="11"/>
  <c r="J430" i="11" s="1"/>
  <c r="H429" i="11"/>
  <c r="J429" i="11" s="1"/>
  <c r="H428" i="11"/>
  <c r="J428" i="11" s="1"/>
  <c r="H427" i="11"/>
  <c r="J427" i="11" s="1"/>
  <c r="H426" i="11"/>
  <c r="J426" i="11" s="1"/>
  <c r="H425" i="11"/>
  <c r="J425" i="11" s="1"/>
  <c r="H423" i="11"/>
  <c r="J423" i="11" s="1"/>
  <c r="H422" i="11"/>
  <c r="J422" i="11" s="1"/>
  <c r="H421" i="11"/>
  <c r="J421" i="11" s="1"/>
  <c r="H420" i="11"/>
  <c r="J420" i="11" s="1"/>
  <c r="H417" i="11"/>
  <c r="J417" i="11" s="1"/>
  <c r="H416" i="11"/>
  <c r="J416" i="11" s="1"/>
  <c r="H415" i="11"/>
  <c r="J415" i="11" s="1"/>
  <c r="H413" i="11"/>
  <c r="J413" i="11" s="1"/>
  <c r="H412" i="11"/>
  <c r="J412" i="11" s="1"/>
  <c r="H411" i="11"/>
  <c r="J411" i="11" s="1"/>
  <c r="H410" i="11"/>
  <c r="J410" i="11" s="1"/>
  <c r="H409" i="11"/>
  <c r="J409" i="11" s="1"/>
  <c r="H408" i="11"/>
  <c r="J408" i="11" s="1"/>
  <c r="H406" i="11"/>
  <c r="J406" i="11" s="1"/>
  <c r="H405" i="11"/>
  <c r="J405" i="11" s="1"/>
  <c r="H404" i="11"/>
  <c r="J404" i="11" s="1"/>
  <c r="H403" i="11"/>
  <c r="J403" i="11" s="1"/>
  <c r="H402" i="11"/>
  <c r="J402" i="11" s="1"/>
  <c r="H401" i="11"/>
  <c r="J401" i="11" s="1"/>
  <c r="H400" i="11"/>
  <c r="J400" i="11" s="1"/>
  <c r="H399" i="11"/>
  <c r="J399" i="11" s="1"/>
  <c r="H397" i="11"/>
  <c r="J397" i="11" s="1"/>
  <c r="H396" i="11"/>
  <c r="J396" i="11" s="1"/>
  <c r="H394" i="11"/>
  <c r="J394" i="11" s="1"/>
  <c r="H393" i="11"/>
  <c r="J393" i="11" s="1"/>
  <c r="H390" i="11"/>
  <c r="J390" i="11" s="1"/>
  <c r="H389" i="11"/>
  <c r="J389" i="11" s="1"/>
  <c r="H388" i="11"/>
  <c r="J388" i="11" s="1"/>
  <c r="H387" i="11"/>
  <c r="J387" i="11" s="1"/>
  <c r="H386" i="11"/>
  <c r="J386" i="11" s="1"/>
  <c r="H385" i="11"/>
  <c r="J385" i="11" s="1"/>
  <c r="H384" i="11"/>
  <c r="J384" i="11" s="1"/>
  <c r="H383" i="11"/>
  <c r="J383" i="11" s="1"/>
  <c r="H382" i="11"/>
  <c r="J382" i="11" s="1"/>
  <c r="H381" i="11"/>
  <c r="J381" i="11" s="1"/>
  <c r="H380" i="11"/>
  <c r="J380" i="11" s="1"/>
  <c r="H379" i="11"/>
  <c r="J379" i="11" s="1"/>
  <c r="H378" i="11"/>
  <c r="J378" i="11" s="1"/>
  <c r="H376" i="11"/>
  <c r="J376" i="11" s="1"/>
  <c r="H375" i="11"/>
  <c r="J375" i="11" s="1"/>
  <c r="H374" i="11"/>
  <c r="J374" i="11" s="1"/>
  <c r="H373" i="11"/>
  <c r="J373" i="11" s="1"/>
  <c r="H372" i="11"/>
  <c r="J372" i="11" s="1"/>
  <c r="H371" i="11"/>
  <c r="J371" i="11" s="1"/>
  <c r="H370" i="11"/>
  <c r="J370" i="11" s="1"/>
  <c r="H369" i="11"/>
  <c r="J369" i="11" s="1"/>
  <c r="H368" i="11"/>
  <c r="J368" i="11" s="1"/>
  <c r="H367" i="11"/>
  <c r="J367" i="11" s="1"/>
  <c r="H366" i="11"/>
  <c r="J366" i="11" s="1"/>
  <c r="H365" i="11"/>
  <c r="J365" i="11" s="1"/>
  <c r="H364" i="11"/>
  <c r="J364" i="11" s="1"/>
  <c r="H363" i="11"/>
  <c r="J363" i="11" s="1"/>
  <c r="H362" i="11"/>
  <c r="J362" i="11" s="1"/>
  <c r="H361" i="11"/>
  <c r="J361" i="11" s="1"/>
  <c r="H360" i="11"/>
  <c r="J360" i="11" s="1"/>
  <c r="H359" i="11"/>
  <c r="J359" i="11" s="1"/>
  <c r="H358" i="11"/>
  <c r="J358" i="11" s="1"/>
  <c r="H357" i="11"/>
  <c r="J357" i="11" s="1"/>
  <c r="H356" i="11"/>
  <c r="J356" i="11" s="1"/>
  <c r="H355" i="11"/>
  <c r="J355" i="11" s="1"/>
  <c r="H354" i="11"/>
  <c r="J354" i="11" s="1"/>
  <c r="H353" i="11"/>
  <c r="J353" i="11" s="1"/>
  <c r="H352" i="11"/>
  <c r="J352" i="11" s="1"/>
  <c r="H351" i="11"/>
  <c r="J351" i="11" s="1"/>
  <c r="H350" i="11"/>
  <c r="J350" i="11" s="1"/>
  <c r="H349" i="11"/>
  <c r="J349" i="11" s="1"/>
  <c r="H348" i="11"/>
  <c r="J348" i="11" s="1"/>
  <c r="H347" i="11"/>
  <c r="J347" i="11" s="1"/>
  <c r="H346" i="11"/>
  <c r="J346" i="11" s="1"/>
  <c r="H345" i="11"/>
  <c r="J345" i="11" s="1"/>
  <c r="H344" i="11"/>
  <c r="J344" i="11" s="1"/>
  <c r="H343" i="11"/>
  <c r="J343" i="11" s="1"/>
  <c r="H341" i="11"/>
  <c r="J341" i="11" s="1"/>
  <c r="H340" i="11"/>
  <c r="J340" i="11" s="1"/>
  <c r="H339" i="11"/>
  <c r="J339" i="11" s="1"/>
  <c r="H337" i="11"/>
  <c r="J337" i="11" s="1"/>
  <c r="H336" i="11"/>
  <c r="J336" i="11" s="1"/>
  <c r="H335" i="11"/>
  <c r="J335" i="11" s="1"/>
  <c r="H334" i="11"/>
  <c r="J334" i="11" s="1"/>
  <c r="H333" i="11"/>
  <c r="J333" i="11" s="1"/>
  <c r="H332" i="11"/>
  <c r="J332" i="11" s="1"/>
  <c r="H331" i="11"/>
  <c r="J331" i="11" s="1"/>
  <c r="H330" i="11"/>
  <c r="J330" i="11" s="1"/>
  <c r="H329" i="11"/>
  <c r="J329" i="11" s="1"/>
  <c r="H328" i="11"/>
  <c r="J328" i="11" s="1"/>
  <c r="H327" i="11"/>
  <c r="J327" i="11" s="1"/>
  <c r="H326" i="11"/>
  <c r="J326" i="11" s="1"/>
  <c r="H325" i="11"/>
  <c r="J325" i="11" s="1"/>
  <c r="H324" i="11"/>
  <c r="J324" i="11" s="1"/>
  <c r="H323" i="11"/>
  <c r="J323" i="11" s="1"/>
  <c r="H322" i="11"/>
  <c r="J322" i="11" s="1"/>
  <c r="H321" i="11"/>
  <c r="J321" i="11" s="1"/>
  <c r="H320" i="11"/>
  <c r="J320" i="11" s="1"/>
  <c r="H319" i="11"/>
  <c r="J319" i="11" s="1"/>
  <c r="H318" i="11"/>
  <c r="J318" i="11" s="1"/>
  <c r="H317" i="11"/>
  <c r="J317" i="11" s="1"/>
  <c r="H316" i="11"/>
  <c r="J316" i="11" s="1"/>
  <c r="H315" i="11"/>
  <c r="J315" i="11" s="1"/>
  <c r="H314" i="11"/>
  <c r="J314" i="11" s="1"/>
  <c r="H313" i="11"/>
  <c r="J313" i="11" s="1"/>
  <c r="H312" i="11"/>
  <c r="J312" i="11" s="1"/>
  <c r="H311" i="11"/>
  <c r="J311" i="11" s="1"/>
  <c r="H310" i="11"/>
  <c r="J310" i="11" s="1"/>
  <c r="H309" i="11"/>
  <c r="J309" i="11" s="1"/>
  <c r="H306" i="11"/>
  <c r="J306" i="11" s="1"/>
  <c r="H305" i="11"/>
  <c r="J305" i="11" s="1"/>
  <c r="H303" i="11"/>
  <c r="J303" i="11" s="1"/>
  <c r="H302" i="11"/>
  <c r="J302" i="11" s="1"/>
  <c r="H301" i="11"/>
  <c r="J301" i="11" s="1"/>
  <c r="H300" i="11"/>
  <c r="J300" i="11" s="1"/>
  <c r="H299" i="11"/>
  <c r="J299" i="11" s="1"/>
  <c r="H298" i="11"/>
  <c r="J298" i="11" s="1"/>
  <c r="H295" i="11"/>
  <c r="J295" i="11" s="1"/>
  <c r="H293" i="11"/>
  <c r="J293" i="11" s="1"/>
  <c r="H292" i="11"/>
  <c r="J292" i="11" s="1"/>
  <c r="H291" i="11"/>
  <c r="J291" i="11" s="1"/>
  <c r="H290" i="11"/>
  <c r="J290" i="11" s="1"/>
  <c r="H289" i="11"/>
  <c r="J289" i="11" s="1"/>
  <c r="H288" i="11"/>
  <c r="J288" i="11" s="1"/>
  <c r="H286" i="11"/>
  <c r="J286" i="11" s="1"/>
  <c r="H285" i="11"/>
  <c r="J285" i="11" s="1"/>
  <c r="H284" i="11"/>
  <c r="J284" i="11" s="1"/>
  <c r="H283" i="11"/>
  <c r="J283" i="11" s="1"/>
  <c r="H282" i="11"/>
  <c r="J282" i="11" s="1"/>
  <c r="H281" i="11"/>
  <c r="J281" i="11" s="1"/>
  <c r="H280" i="11"/>
  <c r="J280" i="11" s="1"/>
  <c r="H279" i="11"/>
  <c r="J279" i="11" s="1"/>
  <c r="H278" i="11"/>
  <c r="J278" i="11" s="1"/>
  <c r="H277" i="11"/>
  <c r="J277" i="11" s="1"/>
  <c r="H276" i="11"/>
  <c r="J276" i="11" s="1"/>
  <c r="H275" i="11"/>
  <c r="J275" i="11" s="1"/>
  <c r="H274" i="11"/>
  <c r="J274" i="11" s="1"/>
  <c r="H273" i="11"/>
  <c r="J273" i="11" s="1"/>
  <c r="H272" i="11"/>
  <c r="J272" i="11" s="1"/>
  <c r="H271" i="11"/>
  <c r="J271" i="11" s="1"/>
  <c r="H270" i="11"/>
  <c r="J270" i="11" s="1"/>
  <c r="H269" i="11"/>
  <c r="J269" i="11" s="1"/>
  <c r="H268" i="11"/>
  <c r="J268" i="11" s="1"/>
  <c r="H267" i="11"/>
  <c r="J267" i="11" s="1"/>
  <c r="H266" i="11"/>
  <c r="J266" i="11" s="1"/>
  <c r="H265" i="11"/>
  <c r="J265" i="11" s="1"/>
  <c r="H264" i="11"/>
  <c r="J264" i="11" s="1"/>
  <c r="H263" i="11"/>
  <c r="J263" i="11" s="1"/>
  <c r="H262" i="11"/>
  <c r="J262" i="11" s="1"/>
  <c r="H261" i="11"/>
  <c r="J261" i="11" s="1"/>
  <c r="H260" i="11"/>
  <c r="J260" i="11" s="1"/>
  <c r="H259" i="11"/>
  <c r="J259" i="11" s="1"/>
  <c r="H258" i="11"/>
  <c r="J258" i="11" s="1"/>
  <c r="H257" i="11"/>
  <c r="J257" i="11" s="1"/>
  <c r="H256" i="11"/>
  <c r="J256" i="11" s="1"/>
  <c r="H255" i="11"/>
  <c r="J255" i="11" s="1"/>
  <c r="H254" i="11"/>
  <c r="J254" i="11" s="1"/>
  <c r="H253" i="11"/>
  <c r="J253" i="11" s="1"/>
  <c r="H252" i="11"/>
  <c r="J252" i="11" s="1"/>
  <c r="H251" i="11"/>
  <c r="J251" i="11" s="1"/>
  <c r="H250" i="11"/>
  <c r="J250" i="11" s="1"/>
  <c r="H249" i="11"/>
  <c r="J249" i="11" s="1"/>
  <c r="H248" i="11"/>
  <c r="J248" i="11" s="1"/>
  <c r="H247" i="11"/>
  <c r="J247" i="11" s="1"/>
  <c r="H246" i="11"/>
  <c r="J246" i="11" s="1"/>
  <c r="H245" i="11"/>
  <c r="J245" i="11" s="1"/>
  <c r="H242" i="11"/>
  <c r="J242" i="11" s="1"/>
  <c r="H241" i="11"/>
  <c r="J241" i="11" s="1"/>
  <c r="H239" i="11"/>
  <c r="J239" i="11" s="1"/>
  <c r="H236" i="11"/>
  <c r="J236" i="11" s="1"/>
  <c r="H235" i="11"/>
  <c r="J235" i="11" s="1"/>
  <c r="H233" i="11"/>
  <c r="J233" i="11" s="1"/>
  <c r="H232" i="11"/>
  <c r="J232" i="11" s="1"/>
  <c r="H231" i="11"/>
  <c r="J231" i="11" s="1"/>
  <c r="H230" i="11"/>
  <c r="J230" i="11" s="1"/>
  <c r="H229" i="11"/>
  <c r="J229" i="11" s="1"/>
  <c r="H228" i="11"/>
  <c r="J228" i="11" s="1"/>
  <c r="H225" i="11"/>
  <c r="J225" i="11" s="1"/>
  <c r="H224" i="11"/>
  <c r="J224" i="11" s="1"/>
  <c r="H223" i="11"/>
  <c r="J223" i="11" s="1"/>
  <c r="H222" i="11"/>
  <c r="J222" i="11" s="1"/>
  <c r="H221" i="11"/>
  <c r="J221" i="11" s="1"/>
  <c r="H220" i="11"/>
  <c r="J220" i="11" s="1"/>
  <c r="H219" i="11"/>
  <c r="J219" i="11" s="1"/>
  <c r="H217" i="11"/>
  <c r="J217" i="11" s="1"/>
  <c r="H216" i="11"/>
  <c r="J216" i="11" s="1"/>
  <c r="H215" i="11"/>
  <c r="J215" i="11" s="1"/>
  <c r="H214" i="11"/>
  <c r="J214" i="11" s="1"/>
  <c r="H213" i="11"/>
  <c r="J213" i="11" s="1"/>
  <c r="H212" i="11"/>
  <c r="J212" i="11" s="1"/>
  <c r="H211" i="11"/>
  <c r="J211" i="11" s="1"/>
  <c r="H210" i="11"/>
  <c r="J210" i="11" s="1"/>
  <c r="H209" i="11"/>
  <c r="J209" i="11" s="1"/>
  <c r="H208" i="11"/>
  <c r="J208" i="11" s="1"/>
  <c r="H207" i="11"/>
  <c r="J207" i="11" s="1"/>
  <c r="H206" i="11"/>
  <c r="J206" i="11" s="1"/>
  <c r="H203" i="11"/>
  <c r="J203" i="11" s="1"/>
  <c r="H202" i="11"/>
  <c r="J202" i="11" s="1"/>
  <c r="H200" i="11"/>
  <c r="J200" i="11" s="1"/>
  <c r="H199" i="11"/>
  <c r="J199" i="11" s="1"/>
  <c r="H198" i="11"/>
  <c r="J198" i="11" s="1"/>
  <c r="H197" i="11"/>
  <c r="J197" i="11" s="1"/>
  <c r="H196" i="11"/>
  <c r="J196" i="11" s="1"/>
  <c r="H195" i="11"/>
  <c r="J195" i="11" s="1"/>
  <c r="H194" i="11"/>
  <c r="J194" i="11" s="1"/>
  <c r="H193" i="11"/>
  <c r="J193" i="11" s="1"/>
  <c r="H192" i="11"/>
  <c r="J192" i="11" s="1"/>
  <c r="H191" i="11"/>
  <c r="J191" i="11" s="1"/>
  <c r="H190" i="11"/>
  <c r="J190" i="11" s="1"/>
  <c r="H189" i="11"/>
  <c r="J189" i="11" s="1"/>
  <c r="H186" i="11"/>
  <c r="J186" i="11" s="1"/>
  <c r="H185" i="11"/>
  <c r="J185" i="11" s="1"/>
  <c r="H183" i="11"/>
  <c r="J183" i="11" s="1"/>
  <c r="H182" i="11"/>
  <c r="J182" i="11" s="1"/>
  <c r="H181" i="11"/>
  <c r="J181" i="11" s="1"/>
  <c r="H180" i="11"/>
  <c r="J180" i="11" s="1"/>
  <c r="H179" i="11"/>
  <c r="J179" i="11" s="1"/>
  <c r="H178" i="11"/>
  <c r="J178" i="11" s="1"/>
  <c r="H176" i="11"/>
  <c r="J176" i="11" s="1"/>
  <c r="H175" i="11"/>
  <c r="J175" i="11" s="1"/>
  <c r="H174" i="11"/>
  <c r="J174" i="11" s="1"/>
  <c r="H173" i="11"/>
  <c r="J173" i="11" s="1"/>
  <c r="H172" i="11"/>
  <c r="J172" i="11" s="1"/>
  <c r="H171" i="11"/>
  <c r="J171" i="11" s="1"/>
  <c r="H170" i="11"/>
  <c r="J170" i="11" s="1"/>
  <c r="H168" i="11"/>
  <c r="J168" i="11" s="1"/>
  <c r="H166" i="11"/>
  <c r="J166" i="11" s="1"/>
  <c r="H165" i="11"/>
  <c r="J165" i="11" s="1"/>
  <c r="H164" i="11"/>
  <c r="J164" i="11" s="1"/>
  <c r="H163" i="11"/>
  <c r="J163" i="11" s="1"/>
  <c r="H162" i="11"/>
  <c r="J162" i="11" s="1"/>
  <c r="H161" i="11"/>
  <c r="J161" i="11" s="1"/>
  <c r="H160" i="11"/>
  <c r="J160" i="11" s="1"/>
  <c r="H159" i="11"/>
  <c r="J159" i="11" s="1"/>
  <c r="H158" i="11"/>
  <c r="J158" i="11" s="1"/>
  <c r="H157" i="11"/>
  <c r="J157" i="11" s="1"/>
  <c r="H156" i="11"/>
  <c r="J156" i="11" s="1"/>
  <c r="H155" i="11"/>
  <c r="J155" i="11" s="1"/>
  <c r="H154" i="11"/>
  <c r="J154" i="11" s="1"/>
  <c r="H153" i="11"/>
  <c r="J153" i="11" s="1"/>
  <c r="H152" i="11"/>
  <c r="J152" i="11" s="1"/>
  <c r="H150" i="11"/>
  <c r="J150" i="11" s="1"/>
  <c r="H149" i="11"/>
  <c r="J149" i="11" s="1"/>
  <c r="H148" i="11"/>
  <c r="J148" i="11" s="1"/>
  <c r="H147" i="11"/>
  <c r="J147" i="11" s="1"/>
  <c r="H146" i="11"/>
  <c r="J146" i="11" s="1"/>
  <c r="H144" i="11"/>
  <c r="J144" i="11" s="1"/>
  <c r="H143" i="11"/>
  <c r="J143" i="11" s="1"/>
  <c r="H142" i="11"/>
  <c r="J142" i="11" s="1"/>
  <c r="H140" i="11"/>
  <c r="J140" i="11" s="1"/>
  <c r="H139" i="11"/>
  <c r="J139" i="11" s="1"/>
  <c r="H138" i="11"/>
  <c r="J138" i="11" s="1"/>
  <c r="H137" i="11"/>
  <c r="J137" i="11" s="1"/>
  <c r="H136" i="11"/>
  <c r="J136" i="11" s="1"/>
  <c r="H135" i="11"/>
  <c r="J135" i="11" s="1"/>
  <c r="H134" i="11"/>
  <c r="J134" i="11" s="1"/>
  <c r="H131" i="11"/>
  <c r="J131" i="11" s="1"/>
  <c r="H130" i="11"/>
  <c r="J130" i="11" s="1"/>
  <c r="H129" i="11"/>
  <c r="J129" i="11" s="1"/>
  <c r="H127" i="11"/>
  <c r="J127" i="11" s="1"/>
  <c r="H125" i="11"/>
  <c r="J125" i="11" s="1"/>
  <c r="H124" i="11"/>
  <c r="J124" i="11" s="1"/>
  <c r="H123" i="11"/>
  <c r="J123" i="11" s="1"/>
  <c r="H122" i="11"/>
  <c r="J122" i="11" s="1"/>
  <c r="H121" i="11"/>
  <c r="H119" i="11"/>
  <c r="J119" i="11" s="1"/>
  <c r="H116" i="11"/>
  <c r="J116" i="11" s="1"/>
  <c r="H115" i="11"/>
  <c r="J115" i="11" s="1"/>
  <c r="H114" i="11"/>
  <c r="J114" i="11" s="1"/>
  <c r="H113" i="11"/>
  <c r="J113" i="11" s="1"/>
  <c r="H111" i="11"/>
  <c r="J111" i="11" s="1"/>
  <c r="H110" i="11"/>
  <c r="J110" i="11" s="1"/>
  <c r="H109" i="11"/>
  <c r="J109" i="11" s="1"/>
  <c r="H108" i="11"/>
  <c r="J108" i="11" s="1"/>
  <c r="H105" i="11"/>
  <c r="J105" i="11" s="1"/>
  <c r="H103" i="11"/>
  <c r="J103" i="11" s="1"/>
  <c r="H102" i="11"/>
  <c r="J102" i="11" s="1"/>
  <c r="H101" i="11"/>
  <c r="J101" i="11" s="1"/>
  <c r="H100" i="11"/>
  <c r="J100" i="11" s="1"/>
  <c r="H99" i="11"/>
  <c r="J99" i="11" s="1"/>
  <c r="H98" i="11"/>
  <c r="J98" i="11" s="1"/>
  <c r="H96" i="11"/>
  <c r="J96" i="11" s="1"/>
  <c r="H95" i="11"/>
  <c r="J95" i="11" s="1"/>
  <c r="H94" i="11"/>
  <c r="J94" i="11" s="1"/>
  <c r="H93" i="11"/>
  <c r="J93" i="11" s="1"/>
  <c r="H91" i="11"/>
  <c r="J91" i="11" s="1"/>
  <c r="H89" i="11"/>
  <c r="J89" i="11" s="1"/>
  <c r="H88" i="11"/>
  <c r="J88" i="11" s="1"/>
  <c r="H87" i="11"/>
  <c r="J87" i="11" s="1"/>
  <c r="H86" i="11"/>
  <c r="J86" i="11" s="1"/>
  <c r="H85" i="11"/>
  <c r="J85" i="11" s="1"/>
  <c r="H83" i="11"/>
  <c r="J83" i="11" s="1"/>
  <c r="H82" i="11"/>
  <c r="J82" i="11" s="1"/>
  <c r="H81" i="11"/>
  <c r="J81" i="11" s="1"/>
  <c r="H80" i="11"/>
  <c r="J80" i="11" s="1"/>
  <c r="H79" i="11"/>
  <c r="J79" i="11" s="1"/>
  <c r="H76" i="11"/>
  <c r="H75" i="11"/>
  <c r="J75" i="11" s="1"/>
  <c r="H74" i="11"/>
  <c r="J74" i="11" s="1"/>
  <c r="H73" i="11"/>
  <c r="J73" i="11" s="1"/>
  <c r="H71" i="11"/>
  <c r="J71" i="11" s="1"/>
  <c r="H70" i="11"/>
  <c r="J70" i="11" s="1"/>
  <c r="H69" i="11"/>
  <c r="J69" i="11" s="1"/>
  <c r="H68" i="11"/>
  <c r="J68" i="11" s="1"/>
  <c r="H67" i="11"/>
  <c r="J67" i="11" s="1"/>
  <c r="H65" i="11"/>
  <c r="J65" i="11" s="1"/>
  <c r="H64" i="11"/>
  <c r="J64" i="11" s="1"/>
  <c r="H63" i="11"/>
  <c r="J63" i="11" s="1"/>
  <c r="H62" i="11"/>
  <c r="J62" i="11" s="1"/>
  <c r="H61" i="11"/>
  <c r="J61" i="11" s="1"/>
  <c r="H60" i="11"/>
  <c r="J60" i="11" s="1"/>
  <c r="H59" i="11"/>
  <c r="J59" i="11" s="1"/>
  <c r="H58" i="11"/>
  <c r="J58" i="11" s="1"/>
  <c r="H57" i="11"/>
  <c r="J57" i="11" s="1"/>
  <c r="H55" i="11"/>
  <c r="J55" i="11" s="1"/>
  <c r="H54" i="11"/>
  <c r="J54" i="11" s="1"/>
  <c r="H53" i="11"/>
  <c r="J53" i="11" s="1"/>
  <c r="H52" i="11"/>
  <c r="J52" i="11" s="1"/>
  <c r="H51" i="11"/>
  <c r="J51" i="11" s="1"/>
  <c r="H50" i="11"/>
  <c r="J50" i="11" s="1"/>
  <c r="H49" i="11"/>
  <c r="J49" i="11" s="1"/>
  <c r="H48" i="11"/>
  <c r="J48" i="11" s="1"/>
  <c r="H46" i="11"/>
  <c r="J46" i="11" s="1"/>
  <c r="H45" i="11"/>
  <c r="J45" i="11" s="1"/>
  <c r="H44" i="11"/>
  <c r="J44" i="11" s="1"/>
  <c r="H43" i="11"/>
  <c r="J43" i="11" s="1"/>
  <c r="H42" i="11"/>
  <c r="J42" i="11" s="1"/>
  <c r="H41" i="11"/>
  <c r="J41" i="11" s="1"/>
  <c r="H40" i="11"/>
  <c r="H39" i="11"/>
  <c r="J39" i="11" s="1"/>
  <c r="H36" i="11"/>
  <c r="J36" i="11" s="1"/>
  <c r="H35" i="11"/>
  <c r="J35" i="11" s="1"/>
  <c r="H34" i="11"/>
  <c r="J34" i="11" s="1"/>
  <c r="H32" i="11"/>
  <c r="J32" i="11" s="1"/>
  <c r="H31" i="11"/>
  <c r="J31" i="11" s="1"/>
  <c r="H30" i="11"/>
  <c r="J30" i="11" s="1"/>
  <c r="H28" i="11"/>
  <c r="J28" i="11" s="1"/>
  <c r="H27" i="11"/>
  <c r="J27" i="11" s="1"/>
  <c r="H26" i="11"/>
  <c r="J26" i="11" s="1"/>
  <c r="H25" i="11"/>
  <c r="J25" i="11" s="1"/>
  <c r="H24" i="11"/>
  <c r="J24" i="11" s="1"/>
  <c r="H21" i="11"/>
  <c r="J21" i="11" s="1"/>
  <c r="H20" i="11"/>
  <c r="J20" i="11" s="1"/>
  <c r="H19" i="11"/>
  <c r="J19" i="11" s="1"/>
  <c r="H18" i="11"/>
  <c r="J18" i="11" s="1"/>
  <c r="H17" i="11"/>
  <c r="J17" i="11" s="1"/>
  <c r="H16" i="11"/>
  <c r="J16" i="11" s="1"/>
  <c r="H15" i="11"/>
  <c r="J15" i="11" s="1"/>
  <c r="H14" i="11"/>
  <c r="J14" i="11" s="1"/>
  <c r="H13" i="11"/>
  <c r="J13" i="11" s="1"/>
  <c r="I671" i="11"/>
  <c r="I670" i="11"/>
  <c r="I669" i="11"/>
  <c r="I667" i="11"/>
  <c r="I666" i="11"/>
  <c r="I665" i="11"/>
  <c r="I664" i="11"/>
  <c r="I663" i="11"/>
  <c r="I662" i="11"/>
  <c r="I661" i="11"/>
  <c r="I660" i="11"/>
  <c r="I659" i="11"/>
  <c r="I658" i="11"/>
  <c r="I657" i="11"/>
  <c r="I656" i="11"/>
  <c r="I655" i="11"/>
  <c r="I654" i="11"/>
  <c r="I653" i="11"/>
  <c r="I652" i="11"/>
  <c r="I651" i="11"/>
  <c r="I650" i="11"/>
  <c r="I649" i="11"/>
  <c r="I648" i="11"/>
  <c r="I647" i="11"/>
  <c r="I646" i="11"/>
  <c r="I645" i="11"/>
  <c r="I644" i="11"/>
  <c r="I642" i="11"/>
  <c r="I641" i="11"/>
  <c r="I639" i="11"/>
  <c r="I638" i="11"/>
  <c r="I637" i="11"/>
  <c r="I636" i="11"/>
  <c r="I635" i="11"/>
  <c r="I633" i="11"/>
  <c r="I632" i="11"/>
  <c r="I631" i="11"/>
  <c r="I629" i="11"/>
  <c r="I628" i="11"/>
  <c r="I627" i="11"/>
  <c r="I626" i="11"/>
  <c r="I625" i="11"/>
  <c r="I624" i="11"/>
  <c r="I623" i="11"/>
  <c r="I622" i="11"/>
  <c r="I621" i="11"/>
  <c r="I619" i="11"/>
  <c r="I618" i="11"/>
  <c r="I617" i="11"/>
  <c r="I616" i="11"/>
  <c r="I615" i="11"/>
  <c r="I614" i="11"/>
  <c r="I613" i="11"/>
  <c r="I612" i="11"/>
  <c r="I611" i="11"/>
  <c r="I610" i="11"/>
  <c r="I609" i="11"/>
  <c r="I608" i="11"/>
  <c r="I607" i="11"/>
  <c r="I606" i="11"/>
  <c r="I604" i="11"/>
  <c r="I603" i="11"/>
  <c r="I602" i="11"/>
  <c r="I601" i="11"/>
  <c r="I600" i="11"/>
  <c r="I599" i="11"/>
  <c r="I598" i="11"/>
  <c r="I597" i="11"/>
  <c r="I596" i="11"/>
  <c r="I595" i="11"/>
  <c r="I593" i="11"/>
  <c r="I592" i="11"/>
  <c r="I591" i="11"/>
  <c r="I590" i="11"/>
  <c r="I589" i="11"/>
  <c r="I588" i="11"/>
  <c r="I587" i="11"/>
  <c r="I586" i="11"/>
  <c r="I585" i="11"/>
  <c r="I584" i="11"/>
  <c r="I583" i="11"/>
  <c r="I582" i="11"/>
  <c r="I581" i="11"/>
  <c r="I580" i="11"/>
  <c r="I579" i="11"/>
  <c r="I578" i="11"/>
  <c r="I577" i="11"/>
  <c r="I576" i="11"/>
  <c r="I575" i="11"/>
  <c r="I574" i="11"/>
  <c r="I573" i="11"/>
  <c r="I572" i="11"/>
  <c r="I571" i="11"/>
  <c r="I570" i="11"/>
  <c r="I569" i="11"/>
  <c r="I568" i="11"/>
  <c r="I567" i="11"/>
  <c r="I566" i="11"/>
  <c r="I565" i="11"/>
  <c r="I564" i="11"/>
  <c r="I563" i="11"/>
  <c r="I562" i="11"/>
  <c r="I561" i="11"/>
  <c r="I560" i="11"/>
  <c r="I559" i="11"/>
  <c r="I558" i="11"/>
  <c r="I557" i="11"/>
  <c r="I556" i="11"/>
  <c r="I555" i="11"/>
  <c r="I554" i="11"/>
  <c r="I548" i="11"/>
  <c r="I547" i="11"/>
  <c r="I545" i="11"/>
  <c r="I544" i="11"/>
  <c r="I543" i="11"/>
  <c r="I542" i="11"/>
  <c r="I541" i="11"/>
  <c r="I540" i="11"/>
  <c r="I539" i="11"/>
  <c r="I538" i="11"/>
  <c r="I537" i="11"/>
  <c r="I535" i="11"/>
  <c r="I534" i="11"/>
  <c r="I533" i="11"/>
  <c r="I532" i="11"/>
  <c r="I531" i="11"/>
  <c r="I530" i="11"/>
  <c r="I529" i="11"/>
  <c r="I528" i="11"/>
  <c r="I527" i="11"/>
  <c r="I526" i="11"/>
  <c r="I525" i="11"/>
  <c r="I524" i="11"/>
  <c r="I523" i="11"/>
  <c r="I522" i="11"/>
  <c r="I521" i="11"/>
  <c r="I519" i="11"/>
  <c r="I518" i="11"/>
  <c r="I516" i="11"/>
  <c r="I515" i="11"/>
  <c r="I513" i="11"/>
  <c r="I512" i="11"/>
  <c r="I511" i="11"/>
  <c r="I510" i="11"/>
  <c r="I509" i="11"/>
  <c r="I508" i="11"/>
  <c r="I506" i="11"/>
  <c r="I505" i="11"/>
  <c r="I504" i="11"/>
  <c r="I502" i="11"/>
  <c r="I501" i="11"/>
  <c r="I499" i="11"/>
  <c r="I498" i="11"/>
  <c r="I497" i="11"/>
  <c r="I496" i="11"/>
  <c r="I495" i="11"/>
  <c r="I494" i="11"/>
  <c r="I493" i="11"/>
  <c r="I490" i="11"/>
  <c r="I489" i="11"/>
  <c r="I488" i="11"/>
  <c r="I487" i="11"/>
  <c r="I485" i="11"/>
  <c r="I484" i="11"/>
  <c r="I483" i="11"/>
  <c r="I482" i="11"/>
  <c r="I481" i="11"/>
  <c r="I478" i="11"/>
  <c r="I477" i="11"/>
  <c r="I476" i="11"/>
  <c r="I475" i="11"/>
  <c r="I474" i="11"/>
  <c r="I473" i="11"/>
  <c r="I472" i="11"/>
  <c r="I471" i="11"/>
  <c r="I470" i="11"/>
  <c r="I469" i="11"/>
  <c r="I468" i="11"/>
  <c r="I467" i="11"/>
  <c r="I466" i="11"/>
  <c r="I465" i="11"/>
  <c r="I463" i="11"/>
  <c r="I462" i="11"/>
  <c r="I460" i="11"/>
  <c r="I459" i="11"/>
  <c r="I458" i="11"/>
  <c r="I457" i="11"/>
  <c r="I456" i="11"/>
  <c r="I455" i="11"/>
  <c r="I454" i="11"/>
  <c r="I453" i="11"/>
  <c r="I452" i="11"/>
  <c r="I451" i="11"/>
  <c r="I450" i="11"/>
  <c r="I448" i="11"/>
  <c r="I447" i="11"/>
  <c r="I446" i="11"/>
  <c r="I445" i="11"/>
  <c r="I444" i="11"/>
  <c r="I443" i="11"/>
  <c r="I442" i="11"/>
  <c r="I441" i="11"/>
  <c r="I440" i="11"/>
  <c r="I438" i="11"/>
  <c r="I437" i="11"/>
  <c r="I436" i="11"/>
  <c r="I435" i="11"/>
  <c r="I434" i="11"/>
  <c r="I433" i="11"/>
  <c r="I432" i="11"/>
  <c r="I431" i="11"/>
  <c r="I430" i="11"/>
  <c r="I429" i="11"/>
  <c r="I428" i="11"/>
  <c r="I427" i="11"/>
  <c r="I426" i="11"/>
  <c r="I425" i="11"/>
  <c r="I423" i="11"/>
  <c r="I422" i="11"/>
  <c r="I421" i="11"/>
  <c r="I420" i="11"/>
  <c r="I417" i="11"/>
  <c r="I416" i="11"/>
  <c r="I415" i="11"/>
  <c r="I413" i="11"/>
  <c r="I412" i="11"/>
  <c r="I411" i="11"/>
  <c r="I410" i="11"/>
  <c r="I409" i="11"/>
  <c r="I408" i="11"/>
  <c r="I406" i="11"/>
  <c r="I405" i="11"/>
  <c r="I404" i="11"/>
  <c r="I403" i="11"/>
  <c r="I402" i="11"/>
  <c r="I401" i="11"/>
  <c r="I400" i="11"/>
  <c r="I399" i="11"/>
  <c r="I397" i="11"/>
  <c r="I396" i="11"/>
  <c r="I394" i="11"/>
  <c r="I393" i="11"/>
  <c r="I390" i="11"/>
  <c r="I389" i="11"/>
  <c r="I388" i="11"/>
  <c r="I387" i="11"/>
  <c r="I386" i="11"/>
  <c r="I385" i="11"/>
  <c r="I384" i="11"/>
  <c r="I383" i="11"/>
  <c r="I382" i="11"/>
  <c r="I381" i="11"/>
  <c r="I380" i="11"/>
  <c r="I379" i="11"/>
  <c r="I378" i="11"/>
  <c r="I376" i="11"/>
  <c r="I375" i="11"/>
  <c r="I374" i="11"/>
  <c r="I373" i="11"/>
  <c r="I372" i="11"/>
  <c r="I371" i="11"/>
  <c r="I370" i="11"/>
  <c r="I369" i="11"/>
  <c r="I368" i="11"/>
  <c r="I367" i="11"/>
  <c r="I366" i="11"/>
  <c r="I365" i="11"/>
  <c r="I364" i="11"/>
  <c r="I363" i="11"/>
  <c r="I362" i="11"/>
  <c r="I361" i="11"/>
  <c r="I360" i="11"/>
  <c r="I359" i="11"/>
  <c r="I358" i="11"/>
  <c r="I357" i="11"/>
  <c r="I356" i="11"/>
  <c r="I355" i="11"/>
  <c r="I354" i="11"/>
  <c r="I353" i="11"/>
  <c r="I352" i="11"/>
  <c r="I351" i="11"/>
  <c r="I350" i="11"/>
  <c r="I349" i="11"/>
  <c r="I348" i="11"/>
  <c r="I347" i="11"/>
  <c r="I346" i="11"/>
  <c r="I345" i="11"/>
  <c r="I344" i="11"/>
  <c r="I343" i="11"/>
  <c r="I341" i="11"/>
  <c r="I340" i="11"/>
  <c r="I339" i="11"/>
  <c r="I337" i="11"/>
  <c r="I336" i="11"/>
  <c r="I335" i="11"/>
  <c r="I334" i="11"/>
  <c r="I333" i="11"/>
  <c r="I332" i="11"/>
  <c r="I331" i="11"/>
  <c r="I330" i="11"/>
  <c r="I329" i="11"/>
  <c r="I328" i="11"/>
  <c r="I327" i="11"/>
  <c r="I326" i="11"/>
  <c r="I325" i="11"/>
  <c r="I324" i="11"/>
  <c r="I323" i="11"/>
  <c r="I322" i="11"/>
  <c r="I321" i="11"/>
  <c r="I320" i="11"/>
  <c r="I319" i="11"/>
  <c r="I318" i="11"/>
  <c r="I317" i="11"/>
  <c r="I316" i="11"/>
  <c r="I315" i="11"/>
  <c r="I314" i="11"/>
  <c r="I313" i="11"/>
  <c r="I312" i="11"/>
  <c r="I311" i="11"/>
  <c r="I310" i="11"/>
  <c r="I309" i="11"/>
  <c r="I306" i="11"/>
  <c r="I305" i="11"/>
  <c r="I303" i="11"/>
  <c r="I302" i="11"/>
  <c r="I301" i="11"/>
  <c r="I300" i="11"/>
  <c r="I299" i="11"/>
  <c r="I298" i="11"/>
  <c r="I295" i="11"/>
  <c r="I293" i="11"/>
  <c r="I292" i="11"/>
  <c r="I291" i="11"/>
  <c r="I290" i="11"/>
  <c r="I289" i="11"/>
  <c r="I288" i="11"/>
  <c r="I286" i="11"/>
  <c r="I285" i="11"/>
  <c r="I284" i="11"/>
  <c r="I283" i="11"/>
  <c r="I282" i="11"/>
  <c r="I281" i="11"/>
  <c r="I280" i="11"/>
  <c r="I279" i="11"/>
  <c r="I278" i="11"/>
  <c r="I277" i="11"/>
  <c r="I276" i="11"/>
  <c r="I275" i="11"/>
  <c r="I274" i="11"/>
  <c r="I273" i="11"/>
  <c r="I272" i="11"/>
  <c r="I271" i="11"/>
  <c r="I270" i="11"/>
  <c r="I269" i="11"/>
  <c r="I268" i="11"/>
  <c r="I267" i="11"/>
  <c r="I266" i="11"/>
  <c r="I265" i="11"/>
  <c r="I264" i="11"/>
  <c r="I263" i="11"/>
  <c r="I262" i="11"/>
  <c r="I261" i="11"/>
  <c r="I260" i="11"/>
  <c r="I259" i="11"/>
  <c r="I258" i="11"/>
  <c r="I257" i="11"/>
  <c r="I256" i="11"/>
  <c r="I255" i="11"/>
  <c r="I254" i="11"/>
  <c r="I253" i="11"/>
  <c r="I252" i="11"/>
  <c r="I251" i="11"/>
  <c r="I250" i="11"/>
  <c r="I249" i="11"/>
  <c r="I248" i="11"/>
  <c r="I247" i="11"/>
  <c r="I246" i="11"/>
  <c r="I245" i="11"/>
  <c r="I242" i="11"/>
  <c r="I241" i="11"/>
  <c r="I239" i="11"/>
  <c r="I236" i="11"/>
  <c r="I235" i="11"/>
  <c r="I233" i="11"/>
  <c r="I232" i="11"/>
  <c r="I231" i="11"/>
  <c r="I230" i="11"/>
  <c r="I229" i="11"/>
  <c r="I228" i="11"/>
  <c r="I225" i="11"/>
  <c r="I224" i="11"/>
  <c r="I223" i="11"/>
  <c r="I222" i="11"/>
  <c r="I221" i="11"/>
  <c r="I220" i="11"/>
  <c r="I219" i="11"/>
  <c r="I217" i="11"/>
  <c r="I216" i="11"/>
  <c r="I215" i="11"/>
  <c r="I214" i="11"/>
  <c r="I213" i="11"/>
  <c r="I212" i="11"/>
  <c r="I211" i="11"/>
  <c r="I210" i="11"/>
  <c r="I209" i="11"/>
  <c r="I208" i="11"/>
  <c r="I207" i="11"/>
  <c r="I206" i="11"/>
  <c r="I203" i="11"/>
  <c r="I202" i="11"/>
  <c r="I200" i="11"/>
  <c r="I199" i="11"/>
  <c r="I198" i="11"/>
  <c r="I197" i="11"/>
  <c r="I196" i="11"/>
  <c r="I195" i="11"/>
  <c r="I194" i="11"/>
  <c r="I193" i="11"/>
  <c r="I192" i="11"/>
  <c r="I191" i="11"/>
  <c r="I190" i="11"/>
  <c r="I189" i="11"/>
  <c r="I186" i="11"/>
  <c r="I185" i="11"/>
  <c r="I183" i="11"/>
  <c r="I182" i="11"/>
  <c r="I181" i="11"/>
  <c r="I180" i="11"/>
  <c r="I179" i="11"/>
  <c r="I178" i="11"/>
  <c r="I176" i="11"/>
  <c r="I175" i="11"/>
  <c r="I174" i="11"/>
  <c r="I173" i="11"/>
  <c r="I172" i="11"/>
  <c r="I171" i="11"/>
  <c r="I170" i="11"/>
  <c r="I168" i="11"/>
  <c r="I166" i="11"/>
  <c r="I165" i="11"/>
  <c r="I164" i="11"/>
  <c r="I163" i="11"/>
  <c r="I162" i="11"/>
  <c r="I161" i="11"/>
  <c r="I160" i="11"/>
  <c r="I159" i="11"/>
  <c r="I158" i="11"/>
  <c r="I157" i="11"/>
  <c r="I156" i="11"/>
  <c r="I155" i="11"/>
  <c r="I154" i="11"/>
  <c r="I153" i="11"/>
  <c r="I152" i="11"/>
  <c r="I150" i="11"/>
  <c r="I149" i="11"/>
  <c r="I148" i="11"/>
  <c r="I147" i="11"/>
  <c r="I146" i="11"/>
  <c r="I144" i="11"/>
  <c r="I143" i="11"/>
  <c r="I142" i="11"/>
  <c r="I140" i="11"/>
  <c r="I139" i="11"/>
  <c r="I138" i="11"/>
  <c r="I137" i="11"/>
  <c r="I136" i="11"/>
  <c r="I135" i="11"/>
  <c r="I134" i="11"/>
  <c r="I131" i="11"/>
  <c r="I130" i="11"/>
  <c r="I129" i="11"/>
  <c r="I127" i="11"/>
  <c r="I125" i="11"/>
  <c r="I124" i="11"/>
  <c r="I123" i="11"/>
  <c r="I122" i="11"/>
  <c r="I121" i="11"/>
  <c r="I119" i="11"/>
  <c r="I116" i="11"/>
  <c r="I115" i="11"/>
  <c r="I114" i="11"/>
  <c r="I113" i="11"/>
  <c r="I111" i="11"/>
  <c r="I110" i="11"/>
  <c r="I109" i="11"/>
  <c r="I108" i="11"/>
  <c r="I105" i="11"/>
  <c r="I103" i="11"/>
  <c r="I102" i="11"/>
  <c r="I101" i="11"/>
  <c r="I100" i="11"/>
  <c r="I99" i="11"/>
  <c r="I98" i="11"/>
  <c r="I96" i="11"/>
  <c r="I95" i="11"/>
  <c r="I94" i="11"/>
  <c r="I93" i="11"/>
  <c r="I91" i="11"/>
  <c r="I89" i="11"/>
  <c r="I88" i="11"/>
  <c r="I87" i="11"/>
  <c r="I86" i="11"/>
  <c r="I85" i="11"/>
  <c r="I83" i="11"/>
  <c r="I82" i="11"/>
  <c r="I81" i="11"/>
  <c r="I80" i="11"/>
  <c r="I79" i="11"/>
  <c r="I76" i="11"/>
  <c r="I75" i="11"/>
  <c r="I74" i="11"/>
  <c r="I73" i="11"/>
  <c r="I71" i="11"/>
  <c r="I70" i="11"/>
  <c r="I69" i="11"/>
  <c r="I68" i="11"/>
  <c r="I67" i="11"/>
  <c r="I65" i="11"/>
  <c r="I64" i="11"/>
  <c r="I63" i="11"/>
  <c r="I62" i="11"/>
  <c r="I61" i="11"/>
  <c r="I60" i="11"/>
  <c r="I59" i="11"/>
  <c r="I58" i="11"/>
  <c r="I57" i="11"/>
  <c r="I55" i="11"/>
  <c r="I54" i="11"/>
  <c r="I53" i="11"/>
  <c r="I52" i="11"/>
  <c r="I51" i="11"/>
  <c r="I50" i="11"/>
  <c r="I49" i="11"/>
  <c r="I48" i="11"/>
  <c r="I46" i="11"/>
  <c r="I45" i="11"/>
  <c r="I44" i="11"/>
  <c r="I43" i="11"/>
  <c r="I42" i="11"/>
  <c r="I41" i="11"/>
  <c r="I40" i="11"/>
  <c r="I39" i="11"/>
  <c r="I36" i="11"/>
  <c r="I35" i="11"/>
  <c r="I34" i="11"/>
  <c r="I32" i="11"/>
  <c r="I31" i="11"/>
  <c r="I30" i="11"/>
  <c r="I28" i="11"/>
  <c r="I27" i="11"/>
  <c r="I26" i="11"/>
  <c r="I25" i="11"/>
  <c r="I24" i="11"/>
  <c r="I21" i="11"/>
  <c r="I20" i="11"/>
  <c r="I19" i="11"/>
  <c r="I18" i="11"/>
  <c r="I17" i="11"/>
  <c r="I16" i="11"/>
  <c r="I15" i="11"/>
  <c r="I14" i="11"/>
  <c r="I13" i="11"/>
  <c r="Y16" i="10"/>
  <c r="C136" i="10"/>
  <c r="C160" i="10"/>
  <c r="C156" i="10"/>
  <c r="C152" i="10"/>
  <c r="C148" i="10"/>
  <c r="C144" i="10"/>
  <c r="C140" i="10"/>
  <c r="C132" i="10"/>
  <c r="C128" i="10"/>
  <c r="Q92" i="10"/>
  <c r="O92" i="10"/>
  <c r="M92" i="10"/>
  <c r="K92" i="10"/>
  <c r="I92" i="10"/>
  <c r="G92" i="10"/>
  <c r="Q52" i="10"/>
  <c r="O52" i="10"/>
  <c r="M52" i="10"/>
  <c r="K52" i="10"/>
  <c r="I52" i="10"/>
  <c r="G52" i="10"/>
  <c r="Q48" i="10"/>
  <c r="O48" i="10"/>
  <c r="M48" i="10"/>
  <c r="K48" i="10"/>
  <c r="I48" i="10"/>
  <c r="G48" i="10"/>
  <c r="R17" i="10"/>
  <c r="P17" i="10"/>
  <c r="N17" i="10"/>
  <c r="L17" i="10"/>
  <c r="J17" i="10"/>
  <c r="H17" i="10"/>
  <c r="J14" i="10"/>
  <c r="L14" i="10" s="1"/>
  <c r="N14" i="10" s="1"/>
  <c r="P14" i="10" s="1"/>
  <c r="R14" i="10" s="1"/>
  <c r="T14" i="10" s="1"/>
  <c r="V14" i="10" s="1"/>
  <c r="X14" i="10" s="1"/>
  <c r="Z14" i="10" s="1"/>
  <c r="AB14" i="10" s="1"/>
  <c r="AD14" i="10" s="1"/>
  <c r="AA68" i="10"/>
  <c r="C48" i="10"/>
  <c r="C52" i="10"/>
  <c r="C92" i="10"/>
  <c r="E170" i="10"/>
  <c r="U96" i="10"/>
  <c r="AC92" i="10"/>
  <c r="AA92" i="10"/>
  <c r="Y92" i="10"/>
  <c r="W92" i="10"/>
  <c r="U92" i="10"/>
  <c r="S92" i="10"/>
  <c r="U72" i="10"/>
  <c r="AC52" i="10"/>
  <c r="AA52" i="10"/>
  <c r="Y52" i="10"/>
  <c r="W52" i="10"/>
  <c r="U52" i="10"/>
  <c r="S52" i="10"/>
  <c r="AC48" i="10"/>
  <c r="AA48" i="10"/>
  <c r="Y48" i="10"/>
  <c r="W48" i="10"/>
  <c r="U48" i="10"/>
  <c r="S48" i="10"/>
  <c r="AD17" i="10"/>
  <c r="V17" i="10"/>
  <c r="AB17" i="10"/>
  <c r="Z17" i="10"/>
  <c r="T17" i="10"/>
  <c r="U88" i="10" l="1"/>
  <c r="AC56" i="10"/>
  <c r="W72" i="10"/>
  <c r="U16" i="10"/>
  <c r="AC32" i="10"/>
  <c r="AC72" i="10"/>
  <c r="AC88" i="10"/>
  <c r="U32" i="10"/>
  <c r="AA88" i="10"/>
  <c r="S88" i="10"/>
  <c r="AA32" i="10"/>
  <c r="C34" i="17"/>
  <c r="C14" i="14"/>
  <c r="C13" i="14" s="1"/>
  <c r="C40" i="14"/>
  <c r="C8" i="17"/>
  <c r="J4" i="14"/>
  <c r="G17" i="15"/>
  <c r="H17" i="15" s="1"/>
  <c r="H32" i="15" s="1"/>
  <c r="J3" i="14"/>
  <c r="D50" i="16"/>
  <c r="D51" i="16" s="1"/>
  <c r="E49" i="16"/>
  <c r="E50" i="16" s="1"/>
  <c r="E51" i="16" s="1"/>
  <c r="AE24" i="10"/>
  <c r="AE44" i="10"/>
  <c r="AE60" i="10"/>
  <c r="AE84" i="10"/>
  <c r="AE160" i="10"/>
  <c r="W60" i="10"/>
  <c r="AE20" i="10"/>
  <c r="AE28" i="10"/>
  <c r="AE32" i="10"/>
  <c r="AE36" i="10"/>
  <c r="AE40" i="10"/>
  <c r="AE56" i="10"/>
  <c r="AE64" i="10"/>
  <c r="AE68" i="10"/>
  <c r="AE72" i="10"/>
  <c r="AE76" i="10"/>
  <c r="AE80" i="10"/>
  <c r="AE88" i="10"/>
  <c r="AE128" i="10"/>
  <c r="AE132" i="10"/>
  <c r="AE136" i="10"/>
  <c r="AE148" i="10"/>
  <c r="AE144" i="10"/>
  <c r="AE140" i="10"/>
  <c r="O16" i="10"/>
  <c r="U28" i="10"/>
  <c r="Y44" i="10"/>
  <c r="M16" i="10"/>
  <c r="AA44" i="10"/>
  <c r="W96" i="10"/>
  <c r="W16" i="10"/>
  <c r="I16" i="10"/>
  <c r="AA20" i="10"/>
  <c r="S36" i="10"/>
  <c r="W76" i="10"/>
  <c r="Y60" i="10"/>
  <c r="Y76" i="10"/>
  <c r="AA96" i="10"/>
  <c r="I104" i="11"/>
  <c r="I90" i="11"/>
  <c r="I118" i="11"/>
  <c r="I167" i="11"/>
  <c r="I294" i="11"/>
  <c r="I237" i="11"/>
  <c r="I126" i="11"/>
  <c r="I201" i="11"/>
  <c r="J90" i="11"/>
  <c r="J118" i="11"/>
  <c r="J184" i="11"/>
  <c r="J304" i="11"/>
  <c r="J668" i="11"/>
  <c r="F160" i="10" s="1"/>
  <c r="J294" i="11"/>
  <c r="J461" i="11"/>
  <c r="J238" i="11"/>
  <c r="J517" i="11"/>
  <c r="I414" i="11"/>
  <c r="J104" i="11"/>
  <c r="J167" i="11"/>
  <c r="J126" i="11"/>
  <c r="J240" i="11"/>
  <c r="J338" i="11"/>
  <c r="J546" i="11"/>
  <c r="I392" i="11"/>
  <c r="I517" i="11"/>
  <c r="J395" i="11"/>
  <c r="J414" i="11"/>
  <c r="J634" i="11"/>
  <c r="F148" i="10" s="1"/>
  <c r="J630" i="11"/>
  <c r="F144" i="10" s="1"/>
  <c r="J640" i="11"/>
  <c r="F152" i="10" s="1"/>
  <c r="J188" i="11"/>
  <c r="J227" i="11"/>
  <c r="J244" i="11"/>
  <c r="J419" i="11"/>
  <c r="J23" i="11"/>
  <c r="J66" i="11"/>
  <c r="J92" i="11"/>
  <c r="J120" i="11"/>
  <c r="J145" i="11"/>
  <c r="J151" i="11"/>
  <c r="J287" i="11"/>
  <c r="J308" i="11"/>
  <c r="J342" i="11"/>
  <c r="J503" i="11"/>
  <c r="J72" i="11"/>
  <c r="J78" i="11"/>
  <c r="J97" i="11"/>
  <c r="J141" i="11"/>
  <c r="J12" i="11"/>
  <c r="J177" i="11"/>
  <c r="J201" i="11"/>
  <c r="J33" i="11"/>
  <c r="J29" i="11"/>
  <c r="J47" i="11"/>
  <c r="J84" i="11"/>
  <c r="J107" i="11"/>
  <c r="J128" i="11"/>
  <c r="J133" i="11"/>
  <c r="J424" i="11"/>
  <c r="J449" i="11"/>
  <c r="J536" i="11"/>
  <c r="J56" i="11"/>
  <c r="J169" i="11"/>
  <c r="J486" i="11"/>
  <c r="J620" i="11"/>
  <c r="J439" i="11"/>
  <c r="J520" i="11"/>
  <c r="J507" i="11"/>
  <c r="J643" i="11"/>
  <c r="J407" i="11"/>
  <c r="J480" i="11"/>
  <c r="J500" i="11"/>
  <c r="J464" i="11"/>
  <c r="J38" i="11"/>
  <c r="J112" i="11"/>
  <c r="J218" i="11"/>
  <c r="J297" i="11"/>
  <c r="J514" i="11"/>
  <c r="J605" i="11"/>
  <c r="F136" i="10" s="1"/>
  <c r="J205" i="11"/>
  <c r="J234" i="11"/>
  <c r="J398" i="11"/>
  <c r="J492" i="11"/>
  <c r="J377" i="11"/>
  <c r="J392" i="11"/>
  <c r="J553" i="11"/>
  <c r="J594" i="11"/>
  <c r="F132" i="10" s="1"/>
  <c r="J237" i="11"/>
  <c r="F140" i="10"/>
  <c r="F156" i="10"/>
  <c r="I514" i="11"/>
  <c r="I546" i="11"/>
  <c r="I141" i="11"/>
  <c r="I234" i="11"/>
  <c r="I304" i="11"/>
  <c r="I377" i="11"/>
  <c r="I56" i="11"/>
  <c r="I107" i="11"/>
  <c r="I112" i="11"/>
  <c r="I145" i="11"/>
  <c r="I177" i="11"/>
  <c r="I188" i="11"/>
  <c r="I398" i="11"/>
  <c r="I407" i="11"/>
  <c r="I449" i="11"/>
  <c r="I486" i="11"/>
  <c r="I492" i="11"/>
  <c r="I507" i="11"/>
  <c r="I84" i="11"/>
  <c r="I120" i="11"/>
  <c r="I128" i="11"/>
  <c r="I169" i="11"/>
  <c r="I424" i="11"/>
  <c r="I439" i="11"/>
  <c r="I461" i="11"/>
  <c r="I464" i="11"/>
  <c r="I480" i="11"/>
  <c r="I500" i="11"/>
  <c r="I38" i="11"/>
  <c r="I47" i="11"/>
  <c r="I244" i="11"/>
  <c r="I33" i="11"/>
  <c r="I66" i="11"/>
  <c r="I92" i="11"/>
  <c r="I97" i="11"/>
  <c r="I151" i="11"/>
  <c r="I227" i="11"/>
  <c r="I297" i="11"/>
  <c r="I308" i="11"/>
  <c r="I342" i="11"/>
  <c r="I419" i="11"/>
  <c r="I503" i="11"/>
  <c r="I536" i="11"/>
  <c r="I72" i="11"/>
  <c r="I78" i="11"/>
  <c r="I133" i="11"/>
  <c r="I184" i="11"/>
  <c r="I205" i="11"/>
  <c r="I218" i="11"/>
  <c r="I240" i="11"/>
  <c r="I287" i="11"/>
  <c r="I338" i="11"/>
  <c r="I395" i="11"/>
  <c r="I520" i="11"/>
  <c r="I238" i="11"/>
  <c r="I12" i="11"/>
  <c r="I23" i="11"/>
  <c r="I668" i="11"/>
  <c r="AC16" i="10"/>
  <c r="Q16" i="10"/>
  <c r="AA16" i="10"/>
  <c r="S16" i="10"/>
  <c r="K16" i="10"/>
  <c r="AE48" i="10"/>
  <c r="AE52" i="10"/>
  <c r="AE92" i="10"/>
  <c r="W68" i="10"/>
  <c r="AC84" i="10"/>
  <c r="I29" i="11"/>
  <c r="I640" i="11"/>
  <c r="I594" i="11"/>
  <c r="I634" i="11"/>
  <c r="I643" i="11"/>
  <c r="I630" i="11"/>
  <c r="I620" i="11"/>
  <c r="I605" i="11"/>
  <c r="I553" i="11"/>
  <c r="AA64" i="10"/>
  <c r="Y80" i="10"/>
  <c r="S24" i="10"/>
  <c r="S64" i="10"/>
  <c r="AA24" i="10"/>
  <c r="W28" i="10"/>
  <c r="Y40" i="10"/>
  <c r="W64" i="10"/>
  <c r="S84" i="10"/>
  <c r="U100" i="10"/>
  <c r="W80" i="10"/>
  <c r="U24" i="10"/>
  <c r="W40" i="10"/>
  <c r="U64" i="10"/>
  <c r="AC64" i="10"/>
  <c r="AA80" i="10"/>
  <c r="AC24" i="10"/>
  <c r="AC28" i="10"/>
  <c r="S44" i="10"/>
  <c r="Y64" i="10"/>
  <c r="U68" i="10"/>
  <c r="U84" i="10"/>
  <c r="AC100" i="10"/>
  <c r="AC20" i="10"/>
  <c r="W32" i="10"/>
  <c r="W36" i="10"/>
  <c r="W56" i="10"/>
  <c r="S60" i="10"/>
  <c r="M20" i="10"/>
  <c r="G24" i="10"/>
  <c r="O24" i="10"/>
  <c r="I28" i="10"/>
  <c r="Q28" i="10"/>
  <c r="K32" i="10"/>
  <c r="M36" i="10"/>
  <c r="K40" i="10"/>
  <c r="G44" i="10"/>
  <c r="O44" i="10"/>
  <c r="K56" i="10"/>
  <c r="K60" i="10"/>
  <c r="M64" i="10"/>
  <c r="G68" i="10"/>
  <c r="O68" i="10"/>
  <c r="G72" i="10"/>
  <c r="O72" i="10"/>
  <c r="G76" i="10"/>
  <c r="O76" i="10"/>
  <c r="G80" i="10"/>
  <c r="O80" i="10"/>
  <c r="K84" i="10"/>
  <c r="M88" i="10"/>
  <c r="I96" i="10"/>
  <c r="Q96" i="10"/>
  <c r="K100" i="10"/>
  <c r="K104" i="10"/>
  <c r="K108" i="10"/>
  <c r="K112" i="10"/>
  <c r="K116" i="10"/>
  <c r="K120" i="10"/>
  <c r="S20" i="10"/>
  <c r="Y36" i="10"/>
  <c r="G20" i="10"/>
  <c r="O20" i="10"/>
  <c r="I24" i="10"/>
  <c r="Q24" i="10"/>
  <c r="K28" i="10"/>
  <c r="M32" i="10"/>
  <c r="G36" i="10"/>
  <c r="O36" i="10"/>
  <c r="M40" i="10"/>
  <c r="I44" i="10"/>
  <c r="Q44" i="10"/>
  <c r="M56" i="10"/>
  <c r="M60" i="10"/>
  <c r="G64" i="10"/>
  <c r="O64" i="10"/>
  <c r="I68" i="10"/>
  <c r="Q68" i="10"/>
  <c r="I72" i="10"/>
  <c r="Q72" i="10"/>
  <c r="I76" i="10"/>
  <c r="Q76" i="10"/>
  <c r="I80" i="10"/>
  <c r="Q80" i="10"/>
  <c r="M84" i="10"/>
  <c r="G88" i="10"/>
  <c r="O88" i="10"/>
  <c r="K96" i="10"/>
  <c r="M100" i="10"/>
  <c r="M104" i="10"/>
  <c r="M108" i="10"/>
  <c r="M112" i="10"/>
  <c r="M116" i="10"/>
  <c r="M120" i="10"/>
  <c r="U20" i="10"/>
  <c r="AA36" i="10"/>
  <c r="I20" i="10"/>
  <c r="Q20" i="10"/>
  <c r="K24" i="10"/>
  <c r="M28" i="10"/>
  <c r="G32" i="10"/>
  <c r="O32" i="10"/>
  <c r="I36" i="10"/>
  <c r="Q36" i="10"/>
  <c r="G40" i="10"/>
  <c r="O40" i="10"/>
  <c r="K44" i="10"/>
  <c r="G56" i="10"/>
  <c r="O56" i="10"/>
  <c r="G60" i="10"/>
  <c r="O60" i="10"/>
  <c r="I64" i="10"/>
  <c r="Q64" i="10"/>
  <c r="K68" i="10"/>
  <c r="K72" i="10"/>
  <c r="K76" i="10"/>
  <c r="K80" i="10"/>
  <c r="G84" i="10"/>
  <c r="O84" i="10"/>
  <c r="I88" i="10"/>
  <c r="Q88" i="10"/>
  <c r="M96" i="10"/>
  <c r="G100" i="10"/>
  <c r="O100" i="10"/>
  <c r="G104" i="10"/>
  <c r="O104" i="10"/>
  <c r="G108" i="10"/>
  <c r="O108" i="10"/>
  <c r="G112" i="10"/>
  <c r="O112" i="10"/>
  <c r="G116" i="10"/>
  <c r="O116" i="10"/>
  <c r="G120" i="10"/>
  <c r="O120" i="10"/>
  <c r="K20" i="10"/>
  <c r="M24" i="10"/>
  <c r="G28" i="10"/>
  <c r="O28" i="10"/>
  <c r="I32" i="10"/>
  <c r="K36" i="10"/>
  <c r="I40" i="10"/>
  <c r="Q40" i="10"/>
  <c r="M44" i="10"/>
  <c r="I56" i="10"/>
  <c r="Q56" i="10"/>
  <c r="I60" i="10"/>
  <c r="Q60" i="10"/>
  <c r="M68" i="10"/>
  <c r="M72" i="10"/>
  <c r="M76" i="10"/>
  <c r="M80" i="10"/>
  <c r="I84" i="10"/>
  <c r="Q84" i="10"/>
  <c r="K88" i="10"/>
  <c r="G96" i="10"/>
  <c r="O96" i="10"/>
  <c r="I100" i="10"/>
  <c r="Q100" i="10"/>
  <c r="I104" i="10"/>
  <c r="I108" i="10"/>
  <c r="Q108" i="10"/>
  <c r="I112" i="10"/>
  <c r="Q112" i="10"/>
  <c r="I116" i="10"/>
  <c r="Q116" i="10"/>
  <c r="I120" i="10"/>
  <c r="Q120" i="10"/>
  <c r="W100" i="10"/>
  <c r="AA100" i="10"/>
  <c r="Y96" i="10"/>
  <c r="W88" i="10"/>
  <c r="Y84" i="10"/>
  <c r="W84" i="10"/>
  <c r="S80" i="10"/>
  <c r="AC80" i="10"/>
  <c r="S76" i="10"/>
  <c r="AA76" i="10"/>
  <c r="U76" i="10"/>
  <c r="Y72" i="10"/>
  <c r="S72" i="10"/>
  <c r="Y68" i="10"/>
  <c r="AC68" i="10"/>
  <c r="U60" i="10"/>
  <c r="AC60" i="10"/>
  <c r="S56" i="10"/>
  <c r="AA56" i="10"/>
  <c r="U56" i="10"/>
  <c r="U44" i="10"/>
  <c r="AC44" i="10"/>
  <c r="S40" i="10"/>
  <c r="AA40" i="10"/>
  <c r="U40" i="10"/>
  <c r="U36" i="10"/>
  <c r="Y32" i="10"/>
  <c r="S32" i="10"/>
  <c r="Y28" i="10"/>
  <c r="S28" i="10"/>
  <c r="W24" i="10"/>
  <c r="W20" i="10"/>
  <c r="S68" i="10"/>
  <c r="S96" i="10"/>
  <c r="S100" i="10"/>
  <c r="S112" i="10"/>
  <c r="W112" i="10"/>
  <c r="AE116" i="10"/>
  <c r="AE108" i="10"/>
  <c r="U112" i="10"/>
  <c r="AC116" i="10"/>
  <c r="AE100" i="10"/>
  <c r="AC112" i="10"/>
  <c r="U116" i="10"/>
  <c r="W116" i="10"/>
  <c r="S108" i="10"/>
  <c r="AA112" i="10"/>
  <c r="AE120" i="10"/>
  <c r="AA108" i="10"/>
  <c r="Y104" i="10"/>
  <c r="X17" i="10"/>
  <c r="AE16" i="10" s="1"/>
  <c r="S104" i="10"/>
  <c r="AA104" i="10"/>
  <c r="U108" i="10"/>
  <c r="AC108" i="10"/>
  <c r="Y116" i="10"/>
  <c r="S120" i="10"/>
  <c r="AA120" i="10"/>
  <c r="Y120" i="10"/>
  <c r="U104" i="10"/>
  <c r="AC104" i="10"/>
  <c r="W108" i="10"/>
  <c r="S116" i="10"/>
  <c r="U120" i="10"/>
  <c r="AC120" i="10"/>
  <c r="W104" i="10"/>
  <c r="I9" i="14" l="1"/>
  <c r="I7" i="14" s="1"/>
  <c r="L9" i="14"/>
  <c r="L7" i="14" s="1"/>
  <c r="C7" i="17"/>
  <c r="L5" i="14"/>
  <c r="M3" i="14" s="1"/>
  <c r="I156" i="10"/>
  <c r="M156" i="10"/>
  <c r="K140" i="10"/>
  <c r="S140" i="10"/>
  <c r="AA140" i="10"/>
  <c r="M140" i="10"/>
  <c r="U140" i="10"/>
  <c r="AC140" i="10"/>
  <c r="G140" i="10"/>
  <c r="O140" i="10"/>
  <c r="W140" i="10"/>
  <c r="I140" i="10"/>
  <c r="Q140" i="10"/>
  <c r="Y140" i="10"/>
  <c r="K144" i="10"/>
  <c r="S144" i="10"/>
  <c r="AA144" i="10"/>
  <c r="M144" i="10"/>
  <c r="U144" i="10"/>
  <c r="AC144" i="10"/>
  <c r="G144" i="10"/>
  <c r="O144" i="10"/>
  <c r="W144" i="10"/>
  <c r="I144" i="10"/>
  <c r="Q144" i="10"/>
  <c r="Y144" i="10"/>
  <c r="Y148" i="10"/>
  <c r="Q148" i="10"/>
  <c r="I148" i="10"/>
  <c r="W148" i="10"/>
  <c r="O148" i="10"/>
  <c r="G148" i="10"/>
  <c r="AC148" i="10"/>
  <c r="U148" i="10"/>
  <c r="M148" i="10"/>
  <c r="AA148" i="10"/>
  <c r="S148" i="10"/>
  <c r="K148" i="10"/>
  <c r="Y132" i="10"/>
  <c r="Q132" i="10"/>
  <c r="I132" i="10"/>
  <c r="W132" i="10"/>
  <c r="O132" i="10"/>
  <c r="G132" i="10"/>
  <c r="AC132" i="10"/>
  <c r="U132" i="10"/>
  <c r="M132" i="10"/>
  <c r="AA132" i="10"/>
  <c r="S132" i="10"/>
  <c r="K132" i="10"/>
  <c r="Y136" i="10"/>
  <c r="Q136" i="10"/>
  <c r="I136" i="10"/>
  <c r="W136" i="10"/>
  <c r="O136" i="10"/>
  <c r="G136" i="10"/>
  <c r="AC136" i="10"/>
  <c r="U136" i="10"/>
  <c r="M136" i="10"/>
  <c r="AA136" i="10"/>
  <c r="S136" i="10"/>
  <c r="K136" i="10"/>
  <c r="Y156" i="10"/>
  <c r="Q156" i="10"/>
  <c r="W156" i="10"/>
  <c r="O156" i="10"/>
  <c r="G156" i="10"/>
  <c r="AC156" i="10"/>
  <c r="U156" i="10"/>
  <c r="AA156" i="10"/>
  <c r="S156" i="10"/>
  <c r="K156" i="10"/>
  <c r="Y152" i="10"/>
  <c r="Q152" i="10"/>
  <c r="I152" i="10"/>
  <c r="W152" i="10"/>
  <c r="O152" i="10"/>
  <c r="G152" i="10"/>
  <c r="AC152" i="10"/>
  <c r="U152" i="10"/>
  <c r="M152" i="10"/>
  <c r="AA152" i="10"/>
  <c r="S152" i="10"/>
  <c r="K152" i="10"/>
  <c r="Y160" i="10"/>
  <c r="W160" i="10"/>
  <c r="O160" i="10"/>
  <c r="G160" i="10"/>
  <c r="U160" i="10"/>
  <c r="M160" i="10"/>
  <c r="S160" i="10"/>
  <c r="K160" i="10"/>
  <c r="AC160" i="10"/>
  <c r="I160" i="10"/>
  <c r="AA160" i="10"/>
  <c r="Q160" i="10"/>
  <c r="F128" i="10"/>
  <c r="F170" i="10" s="1"/>
  <c r="J673" i="11"/>
  <c r="I673" i="11"/>
  <c r="I187" i="11"/>
  <c r="J204" i="11"/>
  <c r="J187" i="11"/>
  <c r="J22" i="11"/>
  <c r="J243" i="11"/>
  <c r="J37" i="11"/>
  <c r="J307" i="11"/>
  <c r="J117" i="11"/>
  <c r="J296" i="11"/>
  <c r="J226" i="11"/>
  <c r="J391" i="11"/>
  <c r="J491" i="11"/>
  <c r="J479" i="11"/>
  <c r="J418" i="11"/>
  <c r="J132" i="11"/>
  <c r="I296" i="11"/>
  <c r="J106" i="11"/>
  <c r="I479" i="11"/>
  <c r="I491" i="11"/>
  <c r="I307" i="11"/>
  <c r="I204" i="11"/>
  <c r="I117" i="11"/>
  <c r="I106" i="11"/>
  <c r="I132" i="11"/>
  <c r="I22" i="11"/>
  <c r="I243" i="11"/>
  <c r="I418" i="11"/>
  <c r="I226" i="11"/>
  <c r="I37" i="11"/>
  <c r="L4" i="14" l="1"/>
  <c r="M4" i="14" s="1"/>
  <c r="D88" i="10"/>
  <c r="Y128" i="10"/>
  <c r="Y169" i="10" s="1"/>
  <c r="Z169" i="10" s="1"/>
  <c r="Q128" i="10"/>
  <c r="Q169" i="10" s="1"/>
  <c r="R169" i="10" s="1"/>
  <c r="I128" i="10"/>
  <c r="I169" i="10" s="1"/>
  <c r="J169" i="10" s="1"/>
  <c r="W128" i="10"/>
  <c r="W169" i="10" s="1"/>
  <c r="X169" i="10" s="1"/>
  <c r="O128" i="10"/>
  <c r="O169" i="10" s="1"/>
  <c r="P169" i="10" s="1"/>
  <c r="G128" i="10"/>
  <c r="G169" i="10" s="1"/>
  <c r="AC128" i="10"/>
  <c r="AC169" i="10" s="1"/>
  <c r="AD169" i="10" s="1"/>
  <c r="U128" i="10"/>
  <c r="U169" i="10" s="1"/>
  <c r="V169" i="10" s="1"/>
  <c r="M128" i="10"/>
  <c r="M169" i="10" s="1"/>
  <c r="N169" i="10" s="1"/>
  <c r="AA128" i="10"/>
  <c r="AA169" i="10" s="1"/>
  <c r="AB169" i="10" s="1"/>
  <c r="S128" i="10"/>
  <c r="S169" i="10" s="1"/>
  <c r="T169" i="10" s="1"/>
  <c r="K128" i="10"/>
  <c r="K169" i="10" s="1"/>
  <c r="L169" i="10" s="1"/>
  <c r="I672" i="11"/>
  <c r="I674" i="11" s="1"/>
  <c r="J77" i="11"/>
  <c r="J550" i="11" s="1"/>
  <c r="I391" i="11"/>
  <c r="I77" i="11"/>
  <c r="D80" i="10"/>
  <c r="D96" i="10"/>
  <c r="D136" i="10"/>
  <c r="D60" i="10"/>
  <c r="D152" i="10"/>
  <c r="D40" i="10"/>
  <c r="D36" i="10"/>
  <c r="D20" i="10"/>
  <c r="D120" i="10"/>
  <c r="D28" i="10"/>
  <c r="D44" i="10"/>
  <c r="D32" i="10"/>
  <c r="D100" i="10"/>
  <c r="D132" i="10"/>
  <c r="D16" i="10"/>
  <c r="D56" i="10"/>
  <c r="D48" i="10"/>
  <c r="D72" i="10"/>
  <c r="D148" i="10"/>
  <c r="D24" i="10"/>
  <c r="D108" i="10"/>
  <c r="D84" i="10"/>
  <c r="D112" i="10"/>
  <c r="D116" i="10"/>
  <c r="D64" i="10"/>
  <c r="D140" i="10"/>
  <c r="D156" i="10"/>
  <c r="D92" i="10"/>
  <c r="D104" i="10"/>
  <c r="D52" i="10"/>
  <c r="D76" i="10"/>
  <c r="D68" i="10"/>
  <c r="D128" i="10"/>
  <c r="D144" i="10"/>
  <c r="D160" i="10"/>
  <c r="H169" i="10" l="1"/>
  <c r="H170" i="10" s="1"/>
  <c r="J170" i="10" s="1"/>
  <c r="L170" i="10" s="1"/>
  <c r="N170" i="10" s="1"/>
  <c r="P170" i="10" s="1"/>
  <c r="R170" i="10" s="1"/>
  <c r="T170" i="10" s="1"/>
  <c r="V170" i="10" s="1"/>
  <c r="X170" i="10" s="1"/>
  <c r="Z170" i="10" s="1"/>
  <c r="AB170" i="10" s="1"/>
  <c r="AD170" i="10" s="1"/>
  <c r="G170" i="10"/>
  <c r="I170" i="10" s="1"/>
  <c r="K170" i="10" s="1"/>
  <c r="M170" i="10" s="1"/>
  <c r="O170" i="10" s="1"/>
  <c r="Q170" i="10" s="1"/>
  <c r="S170" i="10" s="1"/>
  <c r="U170" i="10" s="1"/>
  <c r="W170" i="10" s="1"/>
  <c r="Y170" i="10" s="1"/>
  <c r="AA170" i="10" s="1"/>
  <c r="AC170" i="10" s="1"/>
  <c r="I679" i="11"/>
  <c r="I550" i="11"/>
  <c r="D170" i="10"/>
  <c r="I678" i="11" l="1"/>
  <c r="I551" i="11"/>
  <c r="I549" i="11"/>
  <c r="I677" i="11" s="1"/>
</calcChain>
</file>

<file path=xl/sharedStrings.xml><?xml version="1.0" encoding="utf-8"?>
<sst xmlns="http://schemas.openxmlformats.org/spreadsheetml/2006/main" count="6645" uniqueCount="1955">
  <si>
    <t>MINISTÉRIO DA EDUCAÇÃO</t>
  </si>
  <si>
    <t>Obra: Escola Tipo 2 - Opção 127V com Aparelhos de Ar Condicionado</t>
  </si>
  <si>
    <t>BDI :</t>
  </si>
  <si>
    <t>Unidade federativa: BAHIA</t>
  </si>
  <si>
    <t>Fonte</t>
  </si>
  <si>
    <t>Planilha Orçamentária: TIPO2-ORC110C-AT1_R03</t>
  </si>
  <si>
    <t>SINAPI</t>
  </si>
  <si>
    <t>2026/01</t>
  </si>
  <si>
    <t>SEM DESONERAÇÃO</t>
  </si>
  <si>
    <t>SP OBRAS</t>
  </si>
  <si>
    <t>PRÓPRIA</t>
  </si>
  <si>
    <t>ITEM</t>
  </si>
  <si>
    <t>CÓDIGO</t>
  </si>
  <si>
    <t>DESCRIÇÃO</t>
  </si>
  <si>
    <t>FONTE</t>
  </si>
  <si>
    <t>UND</t>
  </si>
  <si>
    <t>QUANTIDADE</t>
  </si>
  <si>
    <t>PREÇO
TOTAL R$</t>
  </si>
  <si>
    <t>SERVIÇOS PRELIMINARES</t>
  </si>
  <si>
    <t>1.1</t>
  </si>
  <si>
    <t>FORNECIMENTO E INSTALAÇÃO DE PLACA DE OBRA COM CHAPA GALVANIZADA E ESTRUTURA DE MADEIRA. AF_03/2022_PS</t>
  </si>
  <si>
    <t>M2</t>
  </si>
  <si>
    <t>1.2</t>
  </si>
  <si>
    <t>TAPUME COM TELHA METÁLICA. AF_03/2024</t>
  </si>
  <si>
    <t>1.3</t>
  </si>
  <si>
    <t>ENTRADA DE ENERGIA ELÉTRICA, AÉREA, TRIFÁSICA, COM CAIXA DE EMBUTIR, CABO DE 10 MM2 E DISJUNTOR DIN 50A (NÃO INCLUSO O POSTE DE CONCRETO). AF_12/2025</t>
  </si>
  <si>
    <t>UN</t>
  </si>
  <si>
    <t>1.4</t>
  </si>
  <si>
    <t>FNDE 03</t>
  </si>
  <si>
    <t>LIGAÇÃO PROVISÓRIA DE ÁGUA E ESGOTO</t>
  </si>
  <si>
    <t>1.5</t>
  </si>
  <si>
    <t>LOCAÇÃO CONVENCIONAL DE OBRA, UTILIZANDO GABARITO DE TÁBUAS CORRIDAS PONTALETADAS A CADA 2,00M - 2 UTILIZAÇÕES. AF_03/2024</t>
  </si>
  <si>
    <t>M</t>
  </si>
  <si>
    <t>1.6</t>
  </si>
  <si>
    <t>FNDE 392</t>
  </si>
  <si>
    <t>ADMINISTRAÇÃO LOCAL TIPO 2</t>
  </si>
  <si>
    <t>1.7</t>
  </si>
  <si>
    <t>FNDE 231</t>
  </si>
  <si>
    <t>LOCACAO DE CONTAINER 2,30 X 6,00 M, ALT. 2,50 M, COM 1 SANITARIO, PARA ESCRITORIO, COMPLETO, SEM DIVISORIAS INTERNAS (NAO INCLUI MOBILIZACAO/DESMOBILIZACAO)</t>
  </si>
  <si>
    <t>MÊS</t>
  </si>
  <si>
    <t>1.8</t>
  </si>
  <si>
    <t>FNDE 230</t>
  </si>
  <si>
    <t>LOCACAO DE CONTAINER 2,30 X 6,00 M, ALT. 2,50 M, PARA ESCRITORIO, SEM DIVISORIAS INTERNAS E SEM SANITARIO (NAO INCLUI MOBILIZACAO/DESMOBILIZACAO)</t>
  </si>
  <si>
    <t>1.9</t>
  </si>
  <si>
    <t>FNDE 232</t>
  </si>
  <si>
    <t>LOCACAO DE CONTAINER 2,30 X 6,00 M, ALT. 2,50 M, PARA SANITARIO, COM 4 BACIAS, 8 CHUVEIROS,1 LAVATORIO E 1 MICTORIO (NAO INCLUI MOBILIZACAO/DESMOBILIZACAO)</t>
  </si>
  <si>
    <t>MOVIMENTO DE TERRA PARA FUNDAÇÕES</t>
  </si>
  <si>
    <t>2.1</t>
  </si>
  <si>
    <t>LIMPEZA MECANIZADA DE CAMADA VEGETAL, VEGETAÇÃO E PEQUENAS ÁRVORES (DIÂMETRO DE TRONCO MENOR QUE 0,20 M), COM TRATOR DE ESTEIRAS. AF_03/2024</t>
  </si>
  <si>
    <t>2.2</t>
  </si>
  <si>
    <t>M3</t>
  </si>
  <si>
    <t>2.3</t>
  </si>
  <si>
    <t>REATERRO MECANIZADO DE VALA COM RETROESCAVADEIRA (CAPACIDADE DA CAÇAMBA DA RETRO: 0,26 M³/POTÊNCIA: 88 HP), LARGURA 0,8 A 1,5 M, PROFUNDIDADE 1,5 A 3,0 M, COM SOLO (SEM SUBSTITUIÇÃO) DE 1ª CATEGORIA E COMPACTADOR DE SOLOS DE PERCUSSÃO. AF_08/2023</t>
  </si>
  <si>
    <t>FUNDAÇÕES</t>
  </si>
  <si>
    <t>3.1</t>
  </si>
  <si>
    <t>3.1.1</t>
  </si>
  <si>
    <t>3.1.2</t>
  </si>
  <si>
    <t>3.1.3</t>
  </si>
  <si>
    <t>3.1.4</t>
  </si>
  <si>
    <t>CONCRETO ARMADO PARA SAPATAS</t>
  </si>
  <si>
    <t>LASTRO DE CONCRETO MAGRO, APLICADO EM BLOCOS DE COROAMENTO OU SAPATAS, ESPESSURA DE 5 CM. AF_01/2024</t>
  </si>
  <si>
    <t>ARMAÇÃO DE SAPATA ISOLADA, VIGA BALDRAME E SAPATA CORRIDA UTILIZANDO AÇO CA-50 DE 8 MM - MONTAGEM. AF_01/2024</t>
  </si>
  <si>
    <t>KG</t>
  </si>
  <si>
    <t>ARMAÇÃO DE SAPATA ISOLADA, VIGA BALDRAME E SAPATA CORRIDA UTILIZANDO AÇO CA-50 DE 10 MM - MONTAGEM. AF_01/2024</t>
  </si>
  <si>
    <t>CONCRETAGEM DE SAPATA, FCK 30 MPA, COM USO DE BOMBA - LANÇAMENTO, ADENSAMENTO E ACABAMENTO. AF_01/2024</t>
  </si>
  <si>
    <t>ARMAÇÃO DE BLOCO, SAPATA ISOLADA, VIGA BALDRAME E SAPATA CORRIDA UTILIZANDO AÇO CA-50 DE 12,5 MM - MONTAGEM. AF_01/2024</t>
  </si>
  <si>
    <t>CONCRETAGEM DE BLOCO DE COROAMENTO OU VIGA BALDRAME, FCK 30 MPA, COM USO DE BOMBA - LANÇAMENTO, ADENSAMENTO E ACABAMENTO. AF_01/2024</t>
  </si>
  <si>
    <t>SUPERESTRUTURA</t>
  </si>
  <si>
    <t>4.1</t>
  </si>
  <si>
    <t>4.1.1</t>
  </si>
  <si>
    <t>4.1.2</t>
  </si>
  <si>
    <t>4.1.3</t>
  </si>
  <si>
    <t>4.1.4</t>
  </si>
  <si>
    <t>4.1.5</t>
  </si>
  <si>
    <t>4.2</t>
  </si>
  <si>
    <t>CONCRETO ARMADO - PILARES</t>
  </si>
  <si>
    <t>4.2.1</t>
  </si>
  <si>
    <t>MONTAGEM E DESMONTAGEM DE FÔRMA DE PILARES RETANGULARES E ESTRUTURAS SIMILARES, PÉ-DIREITO SIMPLES, EM CHAPA DE MADEIRA COMPENSADA PLASTIFICADA, 18 UTILIZAÇÕES. AF_09/2020</t>
  </si>
  <si>
    <t>4.2.2</t>
  </si>
  <si>
    <t>ARMAÇÃO DE PILAR OU VIGA DE ESTRUTURA CONVENCIONAL DE CONCRETO ARMADO UTILIZANDO AÇO CA-50 DE 10,0 MM - MONTAGEM. AF_06/2022</t>
  </si>
  <si>
    <t>4.2.3</t>
  </si>
  <si>
    <t>ARMAÇÃO DE PILAR OU VIGA DE ESTRUTURA CONVENCIONAL DE CONCRETO ARMADO UTILIZANDO AÇO CA-50 DE 12,5 MM - MONTAGEM. AF_06/2022</t>
  </si>
  <si>
    <t>4.2.4</t>
  </si>
  <si>
    <t>ARMAÇÃO DE PILAR OU VIGA DE ESTRUTURA CONVENCIONAL DE CONCRETO ARMADO UTILIZANDO AÇO CA-60 DE 5,0 MM - MONTAGEM. AF_06/2022</t>
  </si>
  <si>
    <t>4.2.5</t>
  </si>
  <si>
    <t>4.3</t>
  </si>
  <si>
    <t>CONCRETO ARMADO - VIGAS</t>
  </si>
  <si>
    <t>4.3.1</t>
  </si>
  <si>
    <t>ARMAÇÃO DE PILAR OU VIGA DE ESTRUTURA CONVENCIONAL DE CONCRETO ARMADO UTILIZANDO AÇO CA-50 DE 8,0 MM - MONTAGEM. AF_06/2022</t>
  </si>
  <si>
    <t>4.4</t>
  </si>
  <si>
    <t>4.4.1</t>
  </si>
  <si>
    <t>COMPACTAÇÃO MECÂNICA DE SOLO PARA EXECUÇÃO DE RADIER, PISO DE CONCRETO OU LAJE SOBRE SOLO, COM COMPACTADOR DE SOLOS A PERCUSSÃO. AF_09/2021</t>
  </si>
  <si>
    <t>CAMADA SEPARADORA PARA EXECUÇÃO DE RADIER, PISO DE CONCRETO OU LAJE SOBRE SOLO, EM LONA PLÁSTICA. AF_09/2021</t>
  </si>
  <si>
    <t>4.4.2</t>
  </si>
  <si>
    <t>4.5</t>
  </si>
  <si>
    <t>ESTRUTURA METÁLICA</t>
  </si>
  <si>
    <t>4.5.1</t>
  </si>
  <si>
    <t>FNDE 607</t>
  </si>
  <si>
    <t>ESTRUTURA TRELIÇADA DE COBERTURA, INCLUSOS PERFIS METÁLICOS, CHAPA METÁLICAS, MÃO DE OBRA E TRANSPORTE COM GUINDASTE - FORNECIMENTO E INSTALAÇÃO</t>
  </si>
  <si>
    <t>4.5.2</t>
  </si>
  <si>
    <t>4.5.3</t>
  </si>
  <si>
    <t>4.5.4</t>
  </si>
  <si>
    <t>SISTEMA DE VEDAÇÃO VERTICAL</t>
  </si>
  <si>
    <t>5.1</t>
  </si>
  <si>
    <t>ELEMENTOS VAZADOS</t>
  </si>
  <si>
    <t>5.1.1</t>
  </si>
  <si>
    <t>ALVENARIA DE VEDAÇÃO COM ELEMENTO VAZADO DE CONCRETO (COBOGÓ) DE 7X50X50CM E ARGAMASSA DE ASSENTAMENTO COM PREPARO EM BETONEIRA. AF_05/2020</t>
  </si>
  <si>
    <t>5.2</t>
  </si>
  <si>
    <t>ALVENARIA DE VEDAÇÃO</t>
  </si>
  <si>
    <t>5.2.1</t>
  </si>
  <si>
    <t>5.2.2</t>
  </si>
  <si>
    <t>5.2.3</t>
  </si>
  <si>
    <t>ALVENARIA DE VEDAÇÃO DE BLOCOS CERÂMICOS FURADOS NA HORIZONTAL DE 9X19X19 CM (ESPESSURA 9 CM) E ARGAMASSA DE ASSENTAMENTO COM PREPARO EM BETONEIRA. AF_12/2021</t>
  </si>
  <si>
    <t>5.2.4</t>
  </si>
  <si>
    <t>ALVENARIA DE VEDAÇÃO DE BLOCOS CERÂMICOS MACIÇOS DE 5X10X20CM (ESPESSURA 10CM) E ARGAMASSA DE ASSENTAMENTO COM PREPARO EM BETONEIRA. AF_05/2020</t>
  </si>
  <si>
    <t>5.2.5</t>
  </si>
  <si>
    <t>5.3</t>
  </si>
  <si>
    <t>CONCRETO ARMADO PARA VERGAS</t>
  </si>
  <si>
    <t>5.3.1</t>
  </si>
  <si>
    <t>5.4</t>
  </si>
  <si>
    <t>DIVISÓRIAS</t>
  </si>
  <si>
    <t>5.4.1</t>
  </si>
  <si>
    <t>DIVISORIA SANITÁRIA, EM GRANITO CINZA POLIDO, ESP = 3CM, ASSENTADO COM ARGAMASSA COLANTE AC III-E. AF_10/2025</t>
  </si>
  <si>
    <t>5.4.2</t>
  </si>
  <si>
    <t>ESQUADRIAS</t>
  </si>
  <si>
    <t>6.1</t>
  </si>
  <si>
    <t>PORTAS DE MADEIRA</t>
  </si>
  <si>
    <t>6.1.1</t>
  </si>
  <si>
    <t>6.1.2</t>
  </si>
  <si>
    <t>FNDE 247</t>
  </si>
  <si>
    <t>PM 2 - KIT DE PORTA DE MADEIRA COM VENEZIANA, 80X210CM (ESPESSURA DE 3CM), PADRÃO MÉDIO, ITENS INCLUSOS: DOBRADIÇAS, MONTAGEM E INSTALAÇÃO DE BATENTE, FECHADURA COM EXECUÇÃO DO FURO - FORNECIMENTO E INSTALAÇÃO</t>
  </si>
  <si>
    <t>6.1.3</t>
  </si>
  <si>
    <t>FNDE 246</t>
  </si>
  <si>
    <t>PM3 - KIT DE PORTA DE MADEIRA FRISADA, SEMI-OCA (LEVE OU MÉDIA), PADRÃO MÉDIO, 80X210CM, ESPESSURA DE 3,5CM, ITENS INCLUSOS: DOBRADIÇAS, MONTAGEM E INSTALAÇÃO DE BATENTE, FECHADURA COM EXECUÇÃO DO FURO - FORNECIMENTO E INSTALAÇÃO.</t>
  </si>
  <si>
    <t>6.1.4</t>
  </si>
  <si>
    <t>6.1.5</t>
  </si>
  <si>
    <t>6.1.6</t>
  </si>
  <si>
    <t>6.2</t>
  </si>
  <si>
    <t>FERRAGENS E ACESSÓRIOS</t>
  </si>
  <si>
    <t>6.2.1</t>
  </si>
  <si>
    <t>TARJETA TIPO LIVRE/OCUPADO PARA PORTA DE BANHEIRO. AF_10/2025</t>
  </si>
  <si>
    <t>6.2.2</t>
  </si>
  <si>
    <t>BARRA DE APOIO RETA, EM ACO INOX POLIDO, COMPRIMENTO 60CM, FIXADA NA PAREDE - FORNECIMENTO E INSTALAÇÃO. AF_01/2020</t>
  </si>
  <si>
    <t>6.2.3</t>
  </si>
  <si>
    <t>FNDE 04</t>
  </si>
  <si>
    <t>CHAPA METÁLICA (ALUMÍNIO) 0,90 M X 0,40 M, ESPESSURA 1 MM PARA AS PORTAS</t>
  </si>
  <si>
    <t>M²</t>
  </si>
  <si>
    <t>PINTURA TINTA DE ACABAMENTO (PIGMENTADA) ESMALTE SINTÉTICO ACETINADO EM MADEIRA, 2 DEMÃOS. AF_01/2021</t>
  </si>
  <si>
    <t>6.3</t>
  </si>
  <si>
    <t>PORTAS EM ALUMÍNIO</t>
  </si>
  <si>
    <t>6.3.1</t>
  </si>
  <si>
    <t>FNDE 251</t>
  </si>
  <si>
    <t>PORTA DE ABRIR - PA1 - 100 X 210 CM EM CHAPA DE ALUMÍNIO, COM VENEZIANA E VIDRO MINIBOREAL 6 MM, INCLUSO FECHADURA E PUXADOR - CONFORME PROJETO DE ESQUADRIAS</t>
  </si>
  <si>
    <t>6.3.2</t>
  </si>
  <si>
    <t>FNDE 252</t>
  </si>
  <si>
    <t>PORTA DE ABRIR - PA2 - 80 X 210 CM EM CHAPA DE ALUMÍNIO, TIPO VENEZIANA COM GUARNIÇÃO, FIXAÇÃO COM PARAFUSOS - FORNECIMENTO E INSTALAÇÃO - CONFORME PROJETO DE ESQUADRIAS</t>
  </si>
  <si>
    <t>6.3.3</t>
  </si>
  <si>
    <t>FNDE 253</t>
  </si>
  <si>
    <t>PORTA DE ABRIR 2 FOLHAS - PA3 - 160 X 210 CM EM CHAPA DE ALUMÍNIO, TIPO VENEZIANA COM GUARNIÇÃO, FIXAÇÃO COM PARAFUSOS - FORNECIMENTO E INSTALAÇÃO - CONFORME PROJETO DE ESQUADRIAS</t>
  </si>
  <si>
    <t>6.3.4</t>
  </si>
  <si>
    <t>6.3.5</t>
  </si>
  <si>
    <t>6.4</t>
  </si>
  <si>
    <t>JANELAS EM ALUMÍNIO</t>
  </si>
  <si>
    <t>6.4.1</t>
  </si>
  <si>
    <t>FNDE 258</t>
  </si>
  <si>
    <t>JANELA DE ALUMÍNIO - JA-1 - 70 X 125 CM, TIPO GUILHOTINA COMPLETA, COM VIDROS, BATENTE E FERRAGENS. EXCLUSIVE ALIZAR, ACABAMENTO E CONTRAMARCO, CONFORME PROJETO DE ESQUADRIAS</t>
  </si>
  <si>
    <t>6.4.2</t>
  </si>
  <si>
    <t>JANELA DE ALUMÍNIO - JA-2 - 110 X 195 CM, TIPO GUILHOTINACOMPLETA, COM VIDROS, BATENTE E FERRAGENS. EXCLUSIVE ALIZAR, ACABAMENTO E CONTRAMARCO, CONFORME PROJETO DE ESQUADRIAS</t>
  </si>
  <si>
    <t>6.4.3</t>
  </si>
  <si>
    <t>6.4.4</t>
  </si>
  <si>
    <t>6.4.5</t>
  </si>
  <si>
    <t>6.4.6</t>
  </si>
  <si>
    <t>6.4.7</t>
  </si>
  <si>
    <t>6.4.8</t>
  </si>
  <si>
    <t>6.4.9</t>
  </si>
  <si>
    <t>6.4.10</t>
  </si>
  <si>
    <t>6.4.11</t>
  </si>
  <si>
    <t>6.4.12</t>
  </si>
  <si>
    <t>6.4.13</t>
  </si>
  <si>
    <t>6.4.14</t>
  </si>
  <si>
    <t>6.4.15</t>
  </si>
  <si>
    <t>6.5</t>
  </si>
  <si>
    <t>PORTAS DE VIDRO</t>
  </si>
  <si>
    <t>6.5.1</t>
  </si>
  <si>
    <t>6.6</t>
  </si>
  <si>
    <t>ESQUADRIA GERAL</t>
  </si>
  <si>
    <t>6.6.1</t>
  </si>
  <si>
    <t>FNDE 280</t>
  </si>
  <si>
    <t>PF1 - PORTÃO METÁLICO DE ABRIR, 1,40 X 2,20 M, COM CHAPA METÁLICA, INCLUSO PINTURA, CONFORME PROJETO DE ESQUADRIAS</t>
  </si>
  <si>
    <t>6.6.2</t>
  </si>
  <si>
    <t>FNDE 08</t>
  </si>
  <si>
    <t>PF2 - PORTÃO METÁLICO DE ABRIR, 1,40 X 1,05 M, COM CHAPA METÁLICA, INCLUSO PINTURA, CONFORME PROJETO DE ESQUADRIAS</t>
  </si>
  <si>
    <t>6.6.3</t>
  </si>
  <si>
    <t>FNDE 281</t>
  </si>
  <si>
    <t>FECHAMENTO EM CHAPA METÁLICA PERFURADA, INCLUSO PINTURA, CONFORME PROJETO</t>
  </si>
  <si>
    <t>6.6.4</t>
  </si>
  <si>
    <t>6.6.5</t>
  </si>
  <si>
    <t>6.6.6</t>
  </si>
  <si>
    <t>FNDE 283</t>
  </si>
  <si>
    <t>CERCA/GRADIL H=1,58M, MALHA 5 X 15CM - GALVANIZADO</t>
  </si>
  <si>
    <t>6.6.7</t>
  </si>
  <si>
    <t>SISTEMAS DE COBERTURA</t>
  </si>
  <si>
    <t>7.1</t>
  </si>
  <si>
    <t>FNDE 20</t>
  </si>
  <si>
    <t>TELHA TERMOISOLANTE REVESTIDA EM ACO GALVALUME, FACE SUPERIOR TRAPEZOIDAL E FACE INFERIOR PLANA (NAO INCLUI ACESSORIOS DE FIXACAO), REVEST COM ESPESSURA DE 0,50 MM, COM PRE-PINTURA DE COR BRANCA NAS DUAS FACES, NUCLEO EM POLIIOCIANURATO (PIR) COM ESPESSURA DE 50 MM</t>
  </si>
  <si>
    <t>7.2</t>
  </si>
  <si>
    <t>7.3</t>
  </si>
  <si>
    <t>CALHA EM CHAPA DE AÇO GALVANIZADO NÚMERO 24, DESENVOLVIMENTO DE 100 CM, INCLUSO TRANSPORTE VERTICAL. AF_07/2019</t>
  </si>
  <si>
    <t>7.4</t>
  </si>
  <si>
    <t>7.5</t>
  </si>
  <si>
    <t>7.6</t>
  </si>
  <si>
    <t>IMPERMEABILIZAÇÃO</t>
  </si>
  <si>
    <t>8.1</t>
  </si>
  <si>
    <t>FNDE 172</t>
  </si>
  <si>
    <t>IMPERMEABILIZAÇÃO DE VIGA BALDRAME COM EMULSÃO ASFÁLTICA, 2 DEMÃOS</t>
  </si>
  <si>
    <t>8.2</t>
  </si>
  <si>
    <t>FNDE 174</t>
  </si>
  <si>
    <t>IMPERMEABILIZAÇÃO DE PISO COM EMULSÃO ASFÁLTICA, 2 DEMÃOS</t>
  </si>
  <si>
    <t>REVESTIMENTOS INTERNO E EXTERNO</t>
  </si>
  <si>
    <t>9.1</t>
  </si>
  <si>
    <t>EDIFICAÇÃO</t>
  </si>
  <si>
    <t>9.1.1</t>
  </si>
  <si>
    <t>9.1.2</t>
  </si>
  <si>
    <t>CHAPISCO APLICADO EM ALVENARIAS E ESTRUTURAS DE CONCRETO INTERNAS, COM COLHER DE PEDREIRO. ARGAMASSA TRAÇO 1:3 COM PREPARO EM BETONEIRA 400L. AF_10/2022</t>
  </si>
  <si>
    <t>9.1.3</t>
  </si>
  <si>
    <t>9.1.4</t>
  </si>
  <si>
    <t>9.1.5</t>
  </si>
  <si>
    <t>EMBOÇO, EM ARGAMASSA TRAÇO 1:2:8, PREPARO MECÂNICO, APLICADO MANUALMENTE EM PAREDES INTERNAS DE AMBIENTES COM ÁREA MAIOR QUE 10M², E = 17,5MM, COM TALISCAS. AF_03/2024</t>
  </si>
  <si>
    <t>9.1.6</t>
  </si>
  <si>
    <t>9.1.7</t>
  </si>
  <si>
    <t>FNDE 293</t>
  </si>
  <si>
    <t>REVESTIMENTO CERÂMICO PARA PAREDES INTERNAS COM PLACAS TIPO ESMALTADA EXTRA DE DIMENSÕES 10X10 CM COR AMARELA APLICADAS NA ALTURA INTEIRA DAS PAREDES</t>
  </si>
  <si>
    <t>9.1.8</t>
  </si>
  <si>
    <t>FNDE 294</t>
  </si>
  <si>
    <t>REVESTIMENTO CERÂMICO PARA PAREDES INTERNAS COM PLACAS TIPO ESMALTADA EXTRA DE DIMENSÕES 10X10 CM COR AZUL APLICADAS NA ALTURA INTEIRA DAS PAREDES</t>
  </si>
  <si>
    <t>9.1.9</t>
  </si>
  <si>
    <t>FNDE 295</t>
  </si>
  <si>
    <t>REVESTIMENTO CERÂMICO PARA PAREDES INTERNAS COM PLACAS TIPO ESMALTADA EXTRA DE DIMENSÕES 10X10 CM COR BRANCA APLICADAS NA ALTURA INTEIRA DAS PAREDES</t>
  </si>
  <si>
    <t>9.1.10</t>
  </si>
  <si>
    <t>FNDE 296</t>
  </si>
  <si>
    <t>REVESTIMENTO CERÂMICO PARA PAREDES INTERNAS COM PLACAS TIPO ESMALTADA EXTRA DE DIMENSÕES 10X10 CM COR VERMELHA APLICADAS NA ALTURA INTEIRA DAS PAREDES</t>
  </si>
  <si>
    <t>9.1.11</t>
  </si>
  <si>
    <t>FNDE 245</t>
  </si>
  <si>
    <t>RODA MEIO EM MADEIRA, ALTURA 7CM, FIXADO COM COLA</t>
  </si>
  <si>
    <t>9.1.12</t>
  </si>
  <si>
    <t>FORRO EM DRYWALL, PARA AMBIENTES COMERCIAIS, INCLUSIVE ESTRUTURA BIRECIONAL DE FIXAÇÃO. AF_08/2023_PS</t>
  </si>
  <si>
    <t>FNDE 18</t>
  </si>
  <si>
    <t>FORRO DE FIBRA MINERAL EM PLACAS DE 1250 x 625 MM, E = 15 MM, BORDA RETA, COM PINTURA ANTIMOFO, APOIADO EM PERFIL DE ACO GALVANIZADO COM 24 MM DE BASE - INSTALADO</t>
  </si>
  <si>
    <t>SISTEMAS DE PISOS</t>
  </si>
  <si>
    <t>10.1</t>
  </si>
  <si>
    <t>10.1.1</t>
  </si>
  <si>
    <t>10.1.2</t>
  </si>
  <si>
    <t>10.1.3</t>
  </si>
  <si>
    <t>10.1.4</t>
  </si>
  <si>
    <t>10.1.5</t>
  </si>
  <si>
    <t>LASTRO DE CONCRETO MAGRO, APLICADO EM PISOS, LAJES SOBRE SOLO OU RADIERS. AF_01/2024</t>
  </si>
  <si>
    <t>10.2</t>
  </si>
  <si>
    <t>10.2.1</t>
  </si>
  <si>
    <t>10.2.2</t>
  </si>
  <si>
    <t>10.2.3</t>
  </si>
  <si>
    <t>10.2.4</t>
  </si>
  <si>
    <t>REVESTIMENTO CERÂMICO PARA PISO COM PLACAS TIPO ESMALTADA DE DIMENSÕES 60X60 CM APLICADA EM AMBIENTES DE ÁREA MAIOR QUE 10 M2. AF_02/2023_PE</t>
  </si>
  <si>
    <t>10.2.5</t>
  </si>
  <si>
    <t>REVESTIMENTO CERÂMICO PARA PISO COM PLACAS TIPO ESMALTADA DE DIMENSÕES 45X45 CM APLICADA EM AMBIENTES DE ÁREA MAIOR QUE 10 M2. AF_02/2023_PE</t>
  </si>
  <si>
    <t>10.2.6</t>
  </si>
  <si>
    <t>FNDE 09</t>
  </si>
  <si>
    <t>NATA DE CIMENTO COM COLA PVA, PARA NIVELAMENTO DE CONTRAPISO PARA ASSENTAMENTO DE PISO VINÍLICO</t>
  </si>
  <si>
    <t>10.2.7</t>
  </si>
  <si>
    <t>RODAPÉ CERÂMICO DE 7CM DE ALTURA COM PLACAS TIPO ESMALTADA DE DIMENSÕES 60X60CM. AF_02/2023</t>
  </si>
  <si>
    <t>RODAPÉ EM POLIESTIRENO, ALTURA 5 CM. AF_09/2020</t>
  </si>
  <si>
    <t>SOLEIRA EM GRANITO, LARGURA 15 CM, ESPESSURA 2,0 CM. AF_09/2020</t>
  </si>
  <si>
    <t>PAVIMENTAÇÃO EXTERNA</t>
  </si>
  <si>
    <t>FNDE 190</t>
  </si>
  <si>
    <t>FNDE 10</t>
  </si>
  <si>
    <t>COLCHÃO DRENANTE DE AREIA H= 30 CM</t>
  </si>
  <si>
    <t>PLANTIO DE GRAMA BATATAIS EM PLACAS. AF_07/2024</t>
  </si>
  <si>
    <t>FNDE 38</t>
  </si>
  <si>
    <t>FITA 3M COLANTE ANTIDERRAPANTE PARA PISO</t>
  </si>
  <si>
    <t>PINTURAS E ACABAMENTOS</t>
  </si>
  <si>
    <t>11.1</t>
  </si>
  <si>
    <t>11.1.1</t>
  </si>
  <si>
    <t>EMASSAMENTO COM MASSA LÁTEX, APLICAÇÃO EM PAREDE, DUAS DEMÃOS, LIXAMENTO MANUAL. AF_04/2023</t>
  </si>
  <si>
    <t>11.1.2</t>
  </si>
  <si>
    <t>11.1.3</t>
  </si>
  <si>
    <t>FNDE 402</t>
  </si>
  <si>
    <t>PINTURA LÁTEX ACRÍLICA, COR BRANCO GELO, APLICAÇÃO MANUAL EM PAREDES, DUAS DEMÃOS</t>
  </si>
  <si>
    <t>11.1.4</t>
  </si>
  <si>
    <t>11.1.5</t>
  </si>
  <si>
    <t>11.1.6</t>
  </si>
  <si>
    <t>FNDE 201</t>
  </si>
  <si>
    <t>PINTURA EM ESMALTE SINTÉTICO EM RODAMEIO DE MADEIRA, 2 DEMÃOS - COR BRANCO</t>
  </si>
  <si>
    <t>11.2</t>
  </si>
  <si>
    <t>PINTURA DE FORROS</t>
  </si>
  <si>
    <t>11.2.1</t>
  </si>
  <si>
    <t>EMASSAMENTO COM MASSA LÁTEX, APLICAÇÃO EM TETO, UMA DEMÃO, LIXAMENTO MANUAL. AF_04/2023</t>
  </si>
  <si>
    <t>11.2.2</t>
  </si>
  <si>
    <t>PINTURA LÁTEX ACRÍLICA PREMIUM, APLICAÇÃO MANUAL EM TETO, DUAS DEMÃOS. AF_04/2023</t>
  </si>
  <si>
    <t>11.3</t>
  </si>
  <si>
    <t>11.3.1</t>
  </si>
  <si>
    <t>11.3.2</t>
  </si>
  <si>
    <t>12.1</t>
  </si>
  <si>
    <t>TUBULAÇÕES E CONEXÕES DE PVC RÍGIDO</t>
  </si>
  <si>
    <t>12.1.1</t>
  </si>
  <si>
    <t>TUBO, PVC, SOLDÁVEL, DE 25MM, INSTALADO EM RAMAL OU SUB-RAMAL DE ÁGUA - FORNECIMENTO E INSTALAÇÃO. AF_06/2022</t>
  </si>
  <si>
    <t>12.1.2</t>
  </si>
  <si>
    <t>12.1.3</t>
  </si>
  <si>
    <t>TUBO, PVC, SOLDÁVEL, DE 40MM, INSTALADO EM RAMAL DE DISTRIBUIÇÃO DE ÁGUA - FORNECIMENTO E INSTALAÇÃO. AF_06/2022</t>
  </si>
  <si>
    <t>12.1.4</t>
  </si>
  <si>
    <t>TUBO, PVC, SOLDÁVEL, DE 50MM, INSTALADO EM RAMAL DE DISTRIBUIÇÃO DE ÁGUA - FORNECIMENTO E INSTALAÇÃO. AF_06/2022</t>
  </si>
  <si>
    <t>12.1.5</t>
  </si>
  <si>
    <t>TUBO, PVC, SOLDÁVEL, DE 60MM, INSTALADO EM PRUMADA DE ÁGUA - FORNECIMENTO E INSTALAÇÃO. AF_06/2022</t>
  </si>
  <si>
    <t>12.1.6</t>
  </si>
  <si>
    <t>TUBO, PVC, SOLDÁVEL, DE 85MM, INSTALADO EM PRUMADA DE ÁGUA - FORNECIMENTO E INSTALAÇÃO. AF_06/2022</t>
  </si>
  <si>
    <t>12.1.7</t>
  </si>
  <si>
    <t>12.1.8</t>
  </si>
  <si>
    <t>12.1.9</t>
  </si>
  <si>
    <t>12.1.10</t>
  </si>
  <si>
    <t>12.1.11</t>
  </si>
  <si>
    <t>ADAPTADOR CURTO COM BOLSA E ROSCA PARA REGISTRO, PVC, SOLDÁVEL, DN 85MM X 3, INSTALADO EM PRUMADA DE ÁGUA - FORNECIMENTO E INSTALAÇÃO. AF_06/2022</t>
  </si>
  <si>
    <t>12.1.12</t>
  </si>
  <si>
    <t>12.1.13</t>
  </si>
  <si>
    <t>12.1.14</t>
  </si>
  <si>
    <t>12.1.15</t>
  </si>
  <si>
    <t>12.1.16</t>
  </si>
  <si>
    <t>12.1.17</t>
  </si>
  <si>
    <t>12.1.18</t>
  </si>
  <si>
    <t>12.1.19</t>
  </si>
  <si>
    <t>12.1.20</t>
  </si>
  <si>
    <t>12.1.21</t>
  </si>
  <si>
    <t>12.1.22</t>
  </si>
  <si>
    <t>JOELHO 90 GRAUS, PVC, SOLDÁVEL, DN 40MM, INSTALADO EM RAMAL DE DISTRIBUIÇÃO DE ÁGUA - FORNECIMENTO E INSTALAÇÃO. AF_06/2022</t>
  </si>
  <si>
    <t>12.1.23</t>
  </si>
  <si>
    <t>JOELHO 90 GRAUS, PVC, SOLDÁVEL, DN 60MM, INSTALADO EM PRUMADA DE ÁGUA - FORNECIMENTO E INSTALAÇÃO. AF_06/2022</t>
  </si>
  <si>
    <t>12.1.24</t>
  </si>
  <si>
    <t>12.1.25</t>
  </si>
  <si>
    <t>12.1.26</t>
  </si>
  <si>
    <t>12.1.27</t>
  </si>
  <si>
    <t>12.1.28</t>
  </si>
  <si>
    <t>12.1.29</t>
  </si>
  <si>
    <t>JOELHO 90 GRAUS COM BUCHA DE LATÃO, PVC, SOLDÁVEL, DN 25MM, X 1/2 INSTALADO EM RAMAL OU SUB-RAMAL DE ÁGUA - FORNECIMENTO E INSTALAÇÃO. AF_06/2022</t>
  </si>
  <si>
    <t>12.1.30</t>
  </si>
  <si>
    <t>12.1.31</t>
  </si>
  <si>
    <t>12.1.32</t>
  </si>
  <si>
    <t>12.1.33</t>
  </si>
  <si>
    <t>12.1.34</t>
  </si>
  <si>
    <t>12.1.35</t>
  </si>
  <si>
    <t>12.1.36</t>
  </si>
  <si>
    <t>12.1.37</t>
  </si>
  <si>
    <t>TE, PVC, SOLDÁVEL, DN 40MM, INSTALADO EM RAMAL DE DISTRIBUIÇÃO DE ÁGUA - FORNECIMENTO E INSTALAÇÃO. AF_06/2022</t>
  </si>
  <si>
    <t>12.1.38</t>
  </si>
  <si>
    <t>12.1.39</t>
  </si>
  <si>
    <t>12.1.40</t>
  </si>
  <si>
    <t>TE, PVC, SOLDÁVEL, DN 85MM, INSTALADO EM PRUMADA DE ÁGUA - FORNECIMENTO E INSTALAÇÃO. AF_06/2022</t>
  </si>
  <si>
    <t>12.1.41</t>
  </si>
  <si>
    <t>12.1.42</t>
  </si>
  <si>
    <t>TÊ COM BUCHA DE LATÃO NA BOLSA CENTRAL, PVC, SOLDÁVEL, DN 25MM X 3/4, INSTALADO EM RAMAL OU SUB-RAMAL DE ÁGUA - FORNECIMENTO E INSTALAÇÃO. AF_06/2022</t>
  </si>
  <si>
    <t>12.2</t>
  </si>
  <si>
    <t>TUBULAÇÕES E CONEXÕES - METAIS</t>
  </si>
  <si>
    <t>12.2.1</t>
  </si>
  <si>
    <t>REGISTRO DE GAVETA BRUTO, LATÃO, ROSCÁVEL, 3" - FORNECIMENTO E INSTALAÇÃO. AF_08/2021</t>
  </si>
  <si>
    <t>12.2.2</t>
  </si>
  <si>
    <t>REGISTRO DE GAVETA BRUTO, LATÃO, ROSCÁVEL, 1 1/2", COM ACABAMENTO E CANOPLA CROMADOS - FORNECIMENTO E INSTALAÇÃO. AF_08/2021</t>
  </si>
  <si>
    <t>12.2.3</t>
  </si>
  <si>
    <t>REGISTRO DE GAVETA BRUTO, LATÃO, ROSCÁVEL, 3/4", COM ACABAMENTO E CANOPLA CROMADOS - FORNECIMENTO E INSTALAÇÃO. AF_08/2021</t>
  </si>
  <si>
    <t>12.2.4</t>
  </si>
  <si>
    <t>REGISTRO DE PRESSÃO BRUTO, LATÃO, ROSCÁVEL, 3/4", COM ACABAMENTO E CANOPLA CROMADOS - FORNECIMENTO E INSTALAÇÃO. AF_08/2021</t>
  </si>
  <si>
    <t>12.2.5</t>
  </si>
  <si>
    <t>12.2.6</t>
  </si>
  <si>
    <t>FNDE 215</t>
  </si>
  <si>
    <t>VÁLVULA DE DESCARGA METÁLICA, DUPLO ACIONAMENTO ECO, BASE 1 1/2", ACABAMENTO METALICO CROMADO - FORNECIMENTO E INSTALAÇÃO</t>
  </si>
  <si>
    <t>12.3</t>
  </si>
  <si>
    <t>RESERVATÓRIO 15.000 L</t>
  </si>
  <si>
    <t>12.3.1</t>
  </si>
  <si>
    <t>FNDE 391</t>
  </si>
  <si>
    <t>RESERVATÓRIO METÁLICO CILINDRICO CAP. 15.000 LITROS, COM GUARDA-CORPO, ESCADA E PINTURA</t>
  </si>
  <si>
    <t>13.1</t>
  </si>
  <si>
    <t>TUBULAÇÕES E CONEXÕES DE PVC</t>
  </si>
  <si>
    <t>13.1.1</t>
  </si>
  <si>
    <t>TUBO PVC, SÉRIE R, ÁGUA PLUVIAL, DN 100 MM, FORNECIDO E INSTALADO EM CONDUTORES VERTICAIS DE ÁGUAS PLUVIAIS. AF_06/2022</t>
  </si>
  <si>
    <t>13.1.2</t>
  </si>
  <si>
    <t>TUBO PVC, SÉRIE R, ÁGUA PLUVIAL, DN 150 MM, FORNECIDO E INSTALADO EM CONDUTORES VERTICAIS DE ÁGUAS PLUVIAIS. AF_06/2022</t>
  </si>
  <si>
    <t>13.1.3</t>
  </si>
  <si>
    <t>13.1.4</t>
  </si>
  <si>
    <t>13.1.5</t>
  </si>
  <si>
    <t>13.1.6</t>
  </si>
  <si>
    <t>JOELHO 45 GRAUS, PVC, SERIE R, ÁGUA PLUVIAL, DN 100 MM, JUNTA ELÁSTICA, FORNECIDO E INSTALADO EM CONDUTORES VERTICAIS DE ÁGUAS PLUVIAIS. AF_06/2022</t>
  </si>
  <si>
    <t>JOELHO 90 GRAUS, PVC, SERIE R, ÁGUA PLUVIAL, DN 100 MM, JUNTA ELÁSTICA, FORNECIDO E INSTALADO EM CONDUTORES VERTICAIS DE ÁGUAS PLUVIAIS. AF_06/2022</t>
  </si>
  <si>
    <t>13.2</t>
  </si>
  <si>
    <t>ACESSÓRIOS</t>
  </si>
  <si>
    <t>13.2.1</t>
  </si>
  <si>
    <t>CAIXA ENTERRADA HIDRÁULICA RETANGULAR EM ALVENARIA COM TIJOLOS CERÂMICOS MACIÇOS, DIMENSÕES INTERNAS: 0,6X0,6X0,6 M PARA REDE DE DRENAGEM. AF_12/2020</t>
  </si>
  <si>
    <t>13.2.2</t>
  </si>
  <si>
    <t>14.1</t>
  </si>
  <si>
    <t>TUBULAÇÕES E CONEXÕES</t>
  </si>
  <si>
    <t>14.1.1</t>
  </si>
  <si>
    <t>TUBO PVC, SERIE NORMAL, ESGOTO PREDIAL, DN 40 MM, FORNECIDO E INSTALADO EM RAMAL DE DESCARGA OU RAMAL DE ESGOTO SANITÁRIO. AF_08/2022</t>
  </si>
  <si>
    <t>14.1.2</t>
  </si>
  <si>
    <t>TUBO PVC, SERIE NORMAL, ESGOTO PREDIAL, DN 50 MM, FORNECIDO E INSTALADO EM RAMAL DE DESCARGA OU RAMAL DE ESGOTO SANITÁRIO. AF_08/2022</t>
  </si>
  <si>
    <t>14.1.3</t>
  </si>
  <si>
    <t>TUBO PVC, SERIE NORMAL, ESGOTO PREDIAL, DN 75 MM, FORNECIDO E INSTALADO EM RAMAL DE DESCARGA OU RAMAL DE ESGOTO SANITÁRIO. AF_08/2022</t>
  </si>
  <si>
    <t>14.1.4</t>
  </si>
  <si>
    <t>TUBO PVC, SERIE NORMAL, ESGOTO PREDIAL, DN 100 MM, FORNECIDO E INSTALADO EM RAMAL DE DESCARGA OU RAMAL DE ESGOTO SANITÁRIO. AF_08/2022</t>
  </si>
  <si>
    <t>14.1.5</t>
  </si>
  <si>
    <t>14.1.6</t>
  </si>
  <si>
    <t>BUCHA DE REDUÇÃO LONGA, PVC, SÉRIE NORMAL, ESGOTO PREDIAL, DN 50 X 40 MM, JUNTA SOLDÁVEL E ELÁSTICA, FORNECIDO E INSTALADO EM RAMAL DE DESCARGA OU RAMAL DE ESGOTO SANITÁRIO. AF_08/2022</t>
  </si>
  <si>
    <t>14.1.7</t>
  </si>
  <si>
    <t>14.1.8</t>
  </si>
  <si>
    <t>14.1.9</t>
  </si>
  <si>
    <t>14.1.10</t>
  </si>
  <si>
    <t>JOELHO 45 GRAUS, PVC, SERIE NORMAL, ESGOTO PREDIAL, DN 40 MM, JUNTA SOLDÁVEL, FORNECIDO E INSTALADO EM RAMAL DE DESCARGA OU RAMAL DE ESGOTO SANITÁRIO. AF_08/2022</t>
  </si>
  <si>
    <t>14.1.11</t>
  </si>
  <si>
    <t>JOELHO 45 GRAUS, PVC, SERIE NORMAL, ESGOTO PREDIAL, DN 50 MM, JUNTA ELÁSTICA, FORNECIDO E INSTALADO EM RAMAL DE DESCARGA OU RAMAL DE ESGOTO SANITÁRIO. AF_08/2022</t>
  </si>
  <si>
    <t>14.1.12</t>
  </si>
  <si>
    <t>JOELHO 45 GRAUS, PVC, SERIE NORMAL, ESGOTO PREDIAL, DN 75 MM, JUNTA ELÁSTICA, FORNECIDO E INSTALADO EM RAMAL DE DESCARGA OU RAMAL DE ESGOTO SANITÁRIO. AF_08/2022</t>
  </si>
  <si>
    <t>14.1.13</t>
  </si>
  <si>
    <t>JOELHO 45 GRAUS, PVC, SERIE NORMAL, ESGOTO PREDIAL, DN 100 MM, JUNTA ELÁSTICA, FORNECIDO E INSTALADO EM RAMAL DE DESCARGA OU RAMAL DE ESGOTO SANITÁRIO. AF_08/2022</t>
  </si>
  <si>
    <t>14.1.14</t>
  </si>
  <si>
    <t>JOELHO 90 GRAUS, PVC, SERIE NORMAL, ESGOTO PREDIAL, DN 40 MM, JUNTA SOLDÁVEL, FORNECIDO E INSTALADO EM RAMAL DE DESCARGA OU RAMAL DE ESGOTO SANITÁRIO. AF_08/2022</t>
  </si>
  <si>
    <t>14.1.15</t>
  </si>
  <si>
    <t>JOELHO 90 GRAUS, PVC, SERIE NORMAL, ESGOTO PREDIAL, DN 50 MM, JUNTA ELÁSTICA, FORNECIDO E INSTALADO EM RAMAL DE DESCARGA OU RAMAL DE ESGOTO SANITÁRIO. AF_08/2022</t>
  </si>
  <si>
    <t>14.1.16</t>
  </si>
  <si>
    <t>JOELHO 90 GRAUS, PVC, SERIE NORMAL, ESGOTO PREDIAL, DN 100 MM, JUNTA ELÁSTICA, FORNECIDO E INSTALADO EM RAMAL DE DESCARGA OU RAMAL DE ESGOTO SANITÁRIO. AF_08/2022</t>
  </si>
  <si>
    <t>14.1.17</t>
  </si>
  <si>
    <t>14.1.18</t>
  </si>
  <si>
    <t>14.1.19</t>
  </si>
  <si>
    <t>14.1.20</t>
  </si>
  <si>
    <t>14.1.21</t>
  </si>
  <si>
    <t>14.1.22</t>
  </si>
  <si>
    <t>TE, PVC, SERIE NORMAL, ESGOTO PREDIAL, DN 50 X 50 MM, JUNTA ELÁSTICA, FORNECIDO E INSTALADO EM RAMAL DE DESCARGA OU RAMAL DE ESGOTO SANITÁRIO. AF_08/2022</t>
  </si>
  <si>
    <t>14.2</t>
  </si>
  <si>
    <t>14.2.1</t>
  </si>
  <si>
    <t>14.2.2</t>
  </si>
  <si>
    <t>14.2.3</t>
  </si>
  <si>
    <t>CAIXA SIFONADA, PVC, DN 150 X 185 X 75 MM, JUNTA ELÁSTICA, FORNECIDA E INSTALADA EM RAMAL DE DESCARGA OU EM RAMAL DE ESGOTO SANITÁRIO. AF_08/2022</t>
  </si>
  <si>
    <t>RALO LINEAR, COM GRELHA INOX, JUNTA SOLDÁVEL, FORNECIDO E INSTALADO EM RAMAL DE DESCARGA OU EM RAMAL DE ESGOTO SANITÁRIO</t>
  </si>
  <si>
    <t>UNIDADE DE TRATAMENTO</t>
  </si>
  <si>
    <t>TANQUE SÉPTICO RETANGULAR, EM ALVENARIA COM BLOCOS DE CONCRETO, DIMENSÕES INTERNAS: 1,6 X 4,6 X H=2,4 M, VOLUME ÚTIL: 14720 L (PARA 105 CONTRIBUINTES). AF_12/2020</t>
  </si>
  <si>
    <t>SUMIDOURO CIRCULAR, EM CONCRETO PRÉ-MOLDADO, DIÂMETRO INTERNO = 2,88 M, ALTURA INTERNA = 3,0 M, ÁREA DE INFILTRAÇÃO: 31,4 M² (PARA 12 CONTRIBUINTES). AF_12/2020</t>
  </si>
  <si>
    <t>FILTRO ANAERÓBIO RETANGULAR, EM ALVENARIA COM BLOCOS DE CONCRETO, DIMENSÕES INTERNAS: 1,4 X 3,0 X H=1,67 M, VOLUME ÚTIL: 5040 L (PARA 32 CONTRIBUINTES). AF_12/2020</t>
  </si>
  <si>
    <t>TERMINAL DE VENTILAÇÃO, PVC, SÉRIE NORMAL, ESGOTO PREDIAL, DN 50 MM, JUNTA SOLDÁVEL, FORNECIDO E INSTALADO EM PRUMADA DE ESGOTO SANITÁRIO OU VENTILAÇÃO. AF_08/2022</t>
  </si>
  <si>
    <t>TE DE REDUÇÃO, PVC, SOLDÁVEL, DN 75MM X 50MM, INSTALADO EM PRUMADA DE ÁGUA - FORNECIMENTO E INSTALAÇÃO. AF_06/2022</t>
  </si>
  <si>
    <t>LOUÇAS, ACESSÓRIOS E METAIS</t>
  </si>
  <si>
    <t>15.1</t>
  </si>
  <si>
    <t>VASO SANITARIO SIFONADO CONVENCIONAL COM LOUÇA BRANCA, INCLUSO CONJUNTO DE LIGAÇÃO PARA BACIA SANITÁRIA AJUSTÁVEL - FORNECIMENTO E INSTALAÇÃO. AF_01/2020</t>
  </si>
  <si>
    <t>15.2</t>
  </si>
  <si>
    <t>VASO SANITÁRIO INFANTIL LOUÇA BRANCA - FORNECIMENTO E INSTALACAO. AF_01/2020</t>
  </si>
  <si>
    <t>15.3</t>
  </si>
  <si>
    <t>ASSENTO SANITÁRIO CONVENCIONAL - FORNECIMENTO E INSTALACAO. AF_01/2020</t>
  </si>
  <si>
    <t>15.4</t>
  </si>
  <si>
    <t>ASSENTO SANITÁRIO INFANTIL - FORNECIMENTO E INSTALACAO. AF_01/2020</t>
  </si>
  <si>
    <t>15.5</t>
  </si>
  <si>
    <t>FNDE 11</t>
  </si>
  <si>
    <t>BANHEIRA PLÁSTICA RÍGIDA, 77x45x20cm DE EMBUTIR, CONFORME DETALHE DE PROJETO</t>
  </si>
  <si>
    <t>15.6</t>
  </si>
  <si>
    <t>FNDE 219</t>
  </si>
  <si>
    <t>LAVATÓRIO DE CANTO, LOUÇA BRANCA SUSPENSO, 29,5 X 39CM OU EQUIVALENTE, PADRÃO POPULAR - FORNECIMENTO E INSTALAÇÃO</t>
  </si>
  <si>
    <t>15.7</t>
  </si>
  <si>
    <t>CUBA DE EMBUTIR OVAL EM LOUÇA BRANCA, 35 X 50CM OU EQUIVALENTE - FORNECIMENTO E INSTALAÇÃO. AF_01/2020</t>
  </si>
  <si>
    <t>15.8</t>
  </si>
  <si>
    <t>LAVATÓRIO LOUÇA BRANCA COM COLUNA, *44 X 35,5* CM, PADRÃO POPULAR - FORNECIMENTO E INSTALAÇÃO. AF_01/2020</t>
  </si>
  <si>
    <t>15.9</t>
  </si>
  <si>
    <t>TANQUE DE LOUÇA BRANCA COM COLUNA, 30L OU EQUIVALENTE - FORNECIMENTO E INSTALAÇÃO. AF_01/2020</t>
  </si>
  <si>
    <t>15.10</t>
  </si>
  <si>
    <t>CUBA DE EMBUTIR RETANGULAR DE AÇO INOXIDÁVEL, 46 X 30 X 12 CM - FORNECIMENTO E INSTALAÇÃO. AF_01/2020</t>
  </si>
  <si>
    <t>15.11</t>
  </si>
  <si>
    <t>FNDE 217</t>
  </si>
  <si>
    <t>CUBA DE EMBUTIR RETANGULAR DE AÇO INOXIDÁVEL, 50 X 40 X 20 CM - FORNECIMENTO E INSTALAÇÃO</t>
  </si>
  <si>
    <t>15.12</t>
  </si>
  <si>
    <t>CUBA DE EMBUTIR RETANGULAR DE AÇO INOXIDÁVEL, 56 X 33 X 12 CM - FORNECIMENTO E INSTALAÇÃO. AF_01/2020</t>
  </si>
  <si>
    <t>15.13</t>
  </si>
  <si>
    <t>VÁLVULA EM METAL CROMADO 1.1/2" X 1.1/2" PARA TANQUE OU LAVATÓRIO, COM OU SEM LADRÃO - FORNECIMENTO E INSTALAÇÃO. AF_01/2020</t>
  </si>
  <si>
    <t>15.14</t>
  </si>
  <si>
    <t>15.15</t>
  </si>
  <si>
    <t>SIFÃO DO TIPO FLEXÍVEL EM PVC 1 X 1.1/2 - FORNECIMENTO E INSTALAÇÃO. AF_01/2020</t>
  </si>
  <si>
    <t>15.16</t>
  </si>
  <si>
    <t>15.17</t>
  </si>
  <si>
    <t>FNDE 224</t>
  </si>
  <si>
    <t>TORNEIRA CROMADA DE MESA, 1/2 OU 3/4 , PARA LAVATÓRIO, COM TEMPORIZADOR - FORNECIMENTO E INSTALAÇÃO.</t>
  </si>
  <si>
    <t>15.18</t>
  </si>
  <si>
    <t>15.19</t>
  </si>
  <si>
    <t>FNDE 14</t>
  </si>
  <si>
    <t>TORNEIRA ELETRICA DE PAREDE, BICA ALTA, PARA COZINHA, 5500 W (110/220 V)</t>
  </si>
  <si>
    <t>15.20</t>
  </si>
  <si>
    <t>TORNEIRA CROMADA 1/2" OU 3/4" PARA TANQUE, PADRÃO POPULAR - FORNECIMENTO E INSTALAÇÃO. AF_01/2020</t>
  </si>
  <si>
    <t>15.21</t>
  </si>
  <si>
    <t>FNDE 225</t>
  </si>
  <si>
    <t>TORNEIRA CROMADA DE MESA PARA LAVATORIO, TIPO MONOCOMANDO - ACIONAMENTO TIPO ALAVANCA</t>
  </si>
  <si>
    <t>15.22</t>
  </si>
  <si>
    <t>FNDE 13</t>
  </si>
  <si>
    <t>TORNEIRA ELÉTRICA COM MANGUEIRA PLÁSTICA FORTTI MAXI, LORENZETTIOU EQUIVALENTE</t>
  </si>
  <si>
    <t>15.23</t>
  </si>
  <si>
    <t>ENGATE FLEXÍVEL EM INOX, 1/2 X 40CM - FORNECIMENTO E INSTALAÇÃO. AF_01/2020</t>
  </si>
  <si>
    <t>15.24</t>
  </si>
  <si>
    <t>CHUVEIRO ELÉTRICO COMUM CORPO PLÁSTICO, TIPO DUCHA - FORNECIMENTO E INSTALAÇÃO. AF_01/2020</t>
  </si>
  <si>
    <t>15.25</t>
  </si>
  <si>
    <t>15.26</t>
  </si>
  <si>
    <t>FNDE 226</t>
  </si>
  <si>
    <t>BARRA DE APOIO RETA, EM ACO INOX POLIDO, COMPRIMENTO 40CM, FIXADA NA PAREDE - FORNECIMENTO E INSTALAÇÃO</t>
  </si>
  <si>
    <t>15.27</t>
  </si>
  <si>
    <t>BARRA DE APOIO RETA, EM ACO INOX POLIDO, COMPRIMENTO 70 CM, FIXADA NA PAREDE - FORNECIMENTO E INSTALAÇÃO. AF_01/2020</t>
  </si>
  <si>
    <t>15.28</t>
  </si>
  <si>
    <t>BARRA DE APOIO RETA, EM ACO INOX POLIDO, COMPRIMENTO 80 CM, FIXADA NA PAREDE - FORNECIMENTO E INSTALAÇÃO. AF_01/2020</t>
  </si>
  <si>
    <t>15.29</t>
  </si>
  <si>
    <t>BANCO ARTICULADO, EM ACO INOX, PARA PCD, FIXADO NA PAREDE - FORNECIMENTO E INSTALAÇÃO. AF_01/2020</t>
  </si>
  <si>
    <t>15.30</t>
  </si>
  <si>
    <t>FNDE 15</t>
  </si>
  <si>
    <t>TOALHEIRO PLASTICO TIPO DISPENSER PARA PAPEL TOALHA INTERFOLHADO, FORNECIMENTO E INSTALAÇÃO.</t>
  </si>
  <si>
    <t>15.31</t>
  </si>
  <si>
    <t>FNDE 16</t>
  </si>
  <si>
    <t>PAPELEIRA PLASTICA TIPO DISPENSER PARA PAPEL HIGIENICO ROLAO, INCLUSO FIXAÇÃO, FORNECIMENTO E INSTALAÇÃO.</t>
  </si>
  <si>
    <t>15.32</t>
  </si>
  <si>
    <t>SABONETEIRA PLASTICA TIPO DISPENSER PARA SABONETE LIQUIDO COM RESERVATORIO 800 A 1500 ML, INCLUSO FIXAÇÃO. AF_01/2020</t>
  </si>
  <si>
    <t>15.33</t>
  </si>
  <si>
    <t>FNDE 12</t>
  </si>
  <si>
    <t>ESPELHO CRISTAL, ESPESSURA 4MM, SEM MOLDURA, APARAFUSADO COM PARAFUSO EM ACO ZINCADO COM ROSCA SOBERBA, COM ÁREA MENOR OU IGUAL A 1,0 M2.</t>
  </si>
  <si>
    <t>15.34</t>
  </si>
  <si>
    <t>FNDE 34</t>
  </si>
  <si>
    <t>CABIDE/GANCHO DE BANHEIRO SIMPLES EM METAL CROMADO, INCLUSO FIXAÇÃO.</t>
  </si>
  <si>
    <t>16.1</t>
  </si>
  <si>
    <t>EXTINTORES</t>
  </si>
  <si>
    <t>EXTINTOR DE INCÊNDIO PORTÁTIL COM CARGA DE PQS DE 6 KG, CLASSE BC - FORNECIMENTO E INSTALAÇÃO. AF_01/2026_PE</t>
  </si>
  <si>
    <t>16.2</t>
  </si>
  <si>
    <t>HIDRANTES</t>
  </si>
  <si>
    <t>ABRIGO PARA HIDRANTE, 75X45X17CM, COM REGISTRO GLOBO ANGULAR 45 GRAUS 2 1/2", ADAPTADOR STORZ 2 1/2", MANGUEIRA DE INCÊNDIO 15M 2 1/2" E ESGUICHO EM LATÃO 2 1/2" - FORNECIMENTO E INSTALAÇÃO. AF_01/2026</t>
  </si>
  <si>
    <t>REGISTRO DE RECALQUE, HIDRANTE SUBTERRÂNEO PREDIAL, 65 MM - FORNECIMENTO E INSTALAÇÃO. AF_01/2026</t>
  </si>
  <si>
    <t>16.3</t>
  </si>
  <si>
    <t>MANÔMETRO 0 A 200 PSI (0 A 14 KGF/CM2), D = 50MM - FORNECIMENTO E INSTALAÇÃO. AF_01/2026</t>
  </si>
  <si>
    <t>FNDE 332</t>
  </si>
  <si>
    <t>MOTO BOMBA 5.00 CV - VAZÃO 12.0 m³/h - PRESSÃO 15 MCA - FORNECIMENTO E INSTALAÇÃO</t>
  </si>
  <si>
    <t>FNDE 112</t>
  </si>
  <si>
    <t>PRESSOSTATO</t>
  </si>
  <si>
    <t>FNDE 67</t>
  </si>
  <si>
    <t>CENTRAL ALARME ENDEREÇAVEL</t>
  </si>
  <si>
    <t>CABO DE COBRE FLEXÍVEL ISOLADO, 2,5 MM², ANTI-CHAMA 450/750 V, PARA CIRCUITOS TERMINAIS - FORNECIMENTO E INSTALAÇÃO. AF_03/2023</t>
  </si>
  <si>
    <t>16.4</t>
  </si>
  <si>
    <t>TUBO DE AÇO GALVANIZADO COM COSTURA, CLASSE MÉDIA, DN 65 (2 1/2"), CONEXÃO ROSQUEADA, INSTALADO EM REDE DE ALIMENTAÇÃO PARA HIDRANTE - FORNECIMENTO E INSTALAÇÃO. AF_01/2026</t>
  </si>
  <si>
    <t>COTOVELO 90 GRAUS, EM FERRO GALVANIZADO, CONEXÃO ROSQUEADA, DN 65 MM (2 1/2"), INSTALADO EM RESERVAÇÃO PREDIAL DE ÁGUA - FORNECIMENTO E INSTALAÇÃO. AF_04/2024</t>
  </si>
  <si>
    <t>TÊ, EM FERRO GALVANIZADO, CONEXÃO ROSQUEADA, DN 65 (2 1/2"), INSTALADO EM REDE DE ALIMENTAÇÃO PARA HIDRANTE - FORNECIMENTO E INSTALAÇÃO. AF_01/2026</t>
  </si>
  <si>
    <t>16.5</t>
  </si>
  <si>
    <t>SINALIZAÇÕES</t>
  </si>
  <si>
    <t>LUMINÁRIA DE EMERGÊNCIA, COM 30 LÂMPADAS LED DE 2 W, SEM REATOR - FORNECIMENTO E INSTALAÇÃO. AF_09/2024</t>
  </si>
  <si>
    <t>FNDE 303</t>
  </si>
  <si>
    <t>SINALIZAÇÃO COM PLACA INDICATIVA FIXADA NA ESTRUTURA.</t>
  </si>
  <si>
    <t>17.1</t>
  </si>
  <si>
    <t>17.1.1</t>
  </si>
  <si>
    <t>17.1.2</t>
  </si>
  <si>
    <t>CAIXA RETANGULAR 4" X 2" MÉDIA (1,30 M DO PISO), PVC, INSTALADA EM PAREDE - FORNECIMENTO E INSTALAÇÃO. AF_03/2023</t>
  </si>
  <si>
    <t>17.2</t>
  </si>
  <si>
    <t>17.2.1</t>
  </si>
  <si>
    <t>17.2.2</t>
  </si>
  <si>
    <t>17.3</t>
  </si>
  <si>
    <t>17.3.1</t>
  </si>
  <si>
    <t>CABO DE COBRE FLEXÍVEL ISOLADO, 50 MM², ANTI-CHAMA 0,6/1,0 KV, PARA REDE ENTERRADA DE DISTRIBUIÇÃO DE ENERGIA ELÉTRICA - FORNECIMENTO E INSTALAÇÃO. AF_12/2021</t>
  </si>
  <si>
    <t>17.3.2</t>
  </si>
  <si>
    <t>CABO DE COBRE FLEXÍVEL ISOLADO, 35 MM², ANTI-CHAMA 0,6/1,0 KV, PARA REDE ENTERRADA DE DISTRIBUIÇÃO DE ENERGIA ELÉTRICA - FORNECIMENTO E INSTALAÇÃO. AF_12/2021</t>
  </si>
  <si>
    <t>17.3.3</t>
  </si>
  <si>
    <t>CABO DE COBRE FLEXÍVEL ISOLADO, 25 MM², ANTI-CHAMA 0,6/1,0 KV, PARA REDE ENTERRADA DE DISTRIBUIÇÃO DE ENERGIA ELÉTRICA - FORNECIMENTO E INSTALAÇÃO. AF_12/2021</t>
  </si>
  <si>
    <t>17.3.4</t>
  </si>
  <si>
    <t>17.3.5</t>
  </si>
  <si>
    <t>17.3.6</t>
  </si>
  <si>
    <t>CABO DE COBRE FLEXÍVEL ISOLADO, 10 MM², ANTI-CHAMA 450/750 V, PARA CIRCUITOS TERMINAIS - FORNECIMENTO E INSTALAÇÃO. AF_03/2023</t>
  </si>
  <si>
    <t>17.3.7</t>
  </si>
  <si>
    <t>17.3.8</t>
  </si>
  <si>
    <t>CABO DE COBRE FLEXÍVEL ISOLADO, 4 MM², ANTI-CHAMA 450/750 V, PARA CIRCUITOS TERMINAIS - FORNECIMENTO E INSTALAÇÃO. AF_03/2023</t>
  </si>
  <si>
    <t>CABO DE COBRE FLEXÍVEL ISOLADO, 185 MM², ANTI-CHAMA 0,6/1,0 KV, PARA REDE ENTERRADA DE DISTRIBUIÇÃO DE ENERGIA ELÉTRICA - FORNECIMENTO E INSTALAÇÃO. AF_12/2021</t>
  </si>
  <si>
    <t>17.4</t>
  </si>
  <si>
    <t>17.4.1</t>
  </si>
  <si>
    <t>17.4.2</t>
  </si>
  <si>
    <t>17.5</t>
  </si>
  <si>
    <t>17.5.1</t>
  </si>
  <si>
    <t>INTERRUPTOR PARALELO (1 MÓDULO), 10A/250V, INCLUINDO SUPORTE E PLACA - FORNECIMENTO E INSTALAÇÃO. AF_03/2023</t>
  </si>
  <si>
    <t>17.5.2</t>
  </si>
  <si>
    <t>17.5.3</t>
  </si>
  <si>
    <t>INTERRUPTOR SIMPLES (3 MÓDULOS), 10A/250V, INCLUINDO SUPORTE E PLACA - FORNECIMENTO E INSTALAÇÃO. AF_03/2023</t>
  </si>
  <si>
    <t>DISJUNTOR MONOPOLAR TIPO DIN, CORRENTE NOMINAL DE 16A - FORNECIMENTO E INSTALAÇÃO. AF_07/2025</t>
  </si>
  <si>
    <t>DISJUNTOR BIPOLAR TIPO DIN, CORRENTE NOMINAL DE 32A - FORNECIMENTO E INSTALAÇÃO. AF_07/2025</t>
  </si>
  <si>
    <t>DISJUNTOR BIPOLAR TIPO DIN, CORRENTE NOMINAL DE 40A - FORNECIMENTO E INSTALAÇÃO. AF_07/2025</t>
  </si>
  <si>
    <t>DISJUNTOR TRIPOLAR TIPO NEMA, CORRENTE NOMINAL DE 60 ATÉ 100A - FORNECIMENTO E INSTALAÇÃO. AF_07/2025</t>
  </si>
  <si>
    <t>ELETROCALHAS</t>
  </si>
  <si>
    <t>FNDE 70</t>
  </si>
  <si>
    <t>TERMINAL A COMPRESSÃO</t>
  </si>
  <si>
    <t>ELETRODUTO FLEXÍVEL CORRUGADO REFORÇADO, PVC, DN 32 MM (1"), PARA CIRCUITOS TERMINAIS, INSTALADO EM FORRO - FORNECIMENTO E INSTALAÇÃO. AF_03/2023</t>
  </si>
  <si>
    <t>ELETRODUTO FLEXÍVEL CORRUGADO, PEAD, DN 100 (4"), PARA REDE ENTERRADA DE DISTRIBUIÇÃO DE ENERGIA ELÉTRICA - FORNECIMENTO E INSTALAÇÃO. AF_12/2021</t>
  </si>
  <si>
    <t>QUADROS</t>
  </si>
  <si>
    <t>QUADRO DE DISTRIBUIÇÃO DE ENERGIA EM CHAPA DE AÇO GALVANIZADO, DE EMBUTIR, COM BARRAMENTO TRIFÁSICO, PARA 12 DISJUNTORES DIN 100A - FORNECIMENTO E INSTALAÇÃO. AF_07/2025</t>
  </si>
  <si>
    <t>INSTALAÇÕES DE CABEAMENTO ESTRUTURADO</t>
  </si>
  <si>
    <t>18.1</t>
  </si>
  <si>
    <t>ACESSÓRIOS CABEAMENTO</t>
  </si>
  <si>
    <t>18.1.1</t>
  </si>
  <si>
    <t>18.1.2</t>
  </si>
  <si>
    <t>FNDE 385</t>
  </si>
  <si>
    <t>PATCH CORD, CATEGORIA 6 UTP, 4 PARES.</t>
  </si>
  <si>
    <t>18.1.3</t>
  </si>
  <si>
    <t>PATCH PANEL 24 PORTAS, CATEGORIA 6 - FORNECIMENTO E INSTALAÇÃO. AF_08/2025</t>
  </si>
  <si>
    <t>18.1.4</t>
  </si>
  <si>
    <t>FNDE 123</t>
  </si>
  <si>
    <t>GUIA DE CABOS FECHADO 1U</t>
  </si>
  <si>
    <t>un</t>
  </si>
  <si>
    <t>FNDE 122</t>
  </si>
  <si>
    <t>BANDEJA MÓVEL, PADRÃO 19"</t>
  </si>
  <si>
    <t>RACK ABERTO EM COLUNA 44U PARA SERVIDOR - FORNECIMENTO E INSTALAÇÃO. AF_08/2025</t>
  </si>
  <si>
    <t>FNDE 125</t>
  </si>
  <si>
    <t>GUIA VERTICAL 200 MM PARA CABOS</t>
  </si>
  <si>
    <t>18.2</t>
  </si>
  <si>
    <t>18.2.1</t>
  </si>
  <si>
    <t>18.2.2</t>
  </si>
  <si>
    <t>18.2.3</t>
  </si>
  <si>
    <t>18.2.4</t>
  </si>
  <si>
    <t>18.2.5</t>
  </si>
  <si>
    <t>18.2.6</t>
  </si>
  <si>
    <t>ARMAÇÃO UTILIZANDO AÇO CA-25 DE 10,0 MM - MONTAGEM. AF_06/2022</t>
  </si>
  <si>
    <t>18.2.7</t>
  </si>
  <si>
    <t>SUPORTE ISOLADOR PARA FIXAÇÃO DA CORDOALHA DE COBRE EM ALVENARIA OU CONCRETO - FORNECIMENTO E INSTALAÇÃO. AF_08/2023</t>
  </si>
  <si>
    <t>18.3</t>
  </si>
  <si>
    <t>CAIXAS E QUADROS</t>
  </si>
  <si>
    <t>18.3.1</t>
  </si>
  <si>
    <t>18.4</t>
  </si>
  <si>
    <t>DISPOSITIVOS</t>
  </si>
  <si>
    <t>18.4.1</t>
  </si>
  <si>
    <t>TOMADA DE REDE RJ45 - FORNECIMENTO E INSTALAÇÃO. AF_08/2025</t>
  </si>
  <si>
    <t>18.4.2</t>
  </si>
  <si>
    <t>FNDE 375</t>
  </si>
  <si>
    <t>TOMADA PARA ANTENA DE TV, CABO COAXIAL DE 9 MM FORNECIMENTO E INSTALAÇÃO</t>
  </si>
  <si>
    <t>18.5</t>
  </si>
  <si>
    <t>ELETROCALHA E ELETRODUTOS</t>
  </si>
  <si>
    <t>18.5.1</t>
  </si>
  <si>
    <t>18.5.2</t>
  </si>
  <si>
    <t>ELETRODUTO RÍGIDO ROSCÁVEL, PVC, DN 60 MM (2"), PARA REDE ENTERRADA DE DISTRIBUIÇÃO DE ENERGIA ELÉTRICA - FORNECIMENTO E INSTALAÇÃO. AF_12/2021</t>
  </si>
  <si>
    <t>18.6</t>
  </si>
  <si>
    <t>CABEAMENTO</t>
  </si>
  <si>
    <t>18.6.1</t>
  </si>
  <si>
    <t>CABO ELETRÔNICO CATEGORIA 6, INSTALADO EM EDIFICAÇÃO INSTITUCIONAL - FORNECIMENTO E INSTALAÇÃO. AF_08/2025</t>
  </si>
  <si>
    <t>19.1</t>
  </si>
  <si>
    <t>CAIXA DE INSPEÇÃO PARA ATERRAMENTO, CIRCULAR, EM POLIETILENO, DIÂMETRO INTERNO = 0,3 M. AF_12/2020</t>
  </si>
  <si>
    <t>19.2</t>
  </si>
  <si>
    <t>HASTE DE ATERRAMENTO, DIÂMETRO 5/8", COM 3 METROS - FORNECIMENTO E INSTALAÇÃO. AF_08/2023</t>
  </si>
  <si>
    <t>SEINFRA</t>
  </si>
  <si>
    <t>CORDOALHA DE COBRE NU 50 MM², ENTERRADA - FORNECIMENTO E INSTALAÇÃO. AF_08/2023</t>
  </si>
  <si>
    <t>CONECTOR SPLIT-BOLT, PARA SPDA, PARA CABOS ATÉ 50 MM2 - FORNECIMENTO E INSTALAÇÃO. AF_08/2023</t>
  </si>
  <si>
    <t>INSTALAÇÕES DE CLIMATIZAÇÃO</t>
  </si>
  <si>
    <t>20.1</t>
  </si>
  <si>
    <t>DUTOS</t>
  </si>
  <si>
    <t>20.1.1</t>
  </si>
  <si>
    <t>CABO DE COBRE FLEXÍVEL ISOLADO, 2,5 MM², ANTI-CHAMA 0,6/1,0 KV, PARA CIRCUITOS TERMINAIS - FORNECIMENTO E INSTALAÇÃO. AF_03/2023</t>
  </si>
  <si>
    <t>20.1.2</t>
  </si>
  <si>
    <t>CABO DE COBRE FLEXÍVEL ISOLADO, 4 MM², ANTI-CHAMA 0,6/1,0 KV, PARA CIRCUITOS TERMINAIS - FORNECIMENTO E INSTALAÇÃO. AF_03/2023</t>
  </si>
  <si>
    <t>20.1.3</t>
  </si>
  <si>
    <t>TUBO EM COBRE FLEXÍVEL, DN 1/4", COM ISOLAMENTO, INSTALADO EM RAMAL DE ALIMENTAÇÃO DE AR-CONDICIONADO - FORNECIMENTO E INSTALAÇÃO. AF_07/2025</t>
  </si>
  <si>
    <t>20.1.4</t>
  </si>
  <si>
    <t>TUBO EM COBRE FLEXÍVEL, DN 3/8", COM ISOLAMENTO, INSTALADO EM RAMAL DE ALIMENTAÇÃO DE AR-CONDICIONADO - FORNECIMENTO E INSTALAÇÃO. AF_07/2025</t>
  </si>
  <si>
    <t>20.1.5</t>
  </si>
  <si>
    <t>20.2</t>
  </si>
  <si>
    <t>20.2.1</t>
  </si>
  <si>
    <t>20.2.2</t>
  </si>
  <si>
    <t>20.3</t>
  </si>
  <si>
    <t>20.3.1</t>
  </si>
  <si>
    <t>20.3.2</t>
  </si>
  <si>
    <t>21.1</t>
  </si>
  <si>
    <t>FNDE 619</t>
  </si>
  <si>
    <t>DUTO DE ALONGAMENTO PARA EXAUSTOR</t>
  </si>
  <si>
    <t>21.2</t>
  </si>
  <si>
    <t>FNDE 45</t>
  </si>
  <si>
    <t>COIFA EM AÇO INOX 100CM X 150CM COM VENTILADOR DE TELHADO</t>
  </si>
  <si>
    <t>22.1</t>
  </si>
  <si>
    <t>VÁLVULA DE ESFERA BRUTA, BRONZE, ROSCÁVEL, 3/4'' - FORNECIMENTO E INSTALAÇÃO. AF_08/2021</t>
  </si>
  <si>
    <t>22.2</t>
  </si>
  <si>
    <t>FNDE 29</t>
  </si>
  <si>
    <t>REGULADOR DE ALTA PRESSÃO GLP</t>
  </si>
  <si>
    <t>22.3</t>
  </si>
  <si>
    <t>REGISTRO OU REGULADOR DE GÁS DE COZINHA - FORNECIMENTO E INSTALAÇÃO. AF_08/2021</t>
  </si>
  <si>
    <t>22.4</t>
  </si>
  <si>
    <t>TUBO DE AÇO GALVANIZADO COM COSTURA, CLASSE MÉDIA, CONEXÃO ROSQUEADA, DN 20 (3/4"), INSTALADO EM RAMAIS E SUB-RAMAIS DE GÁS - FORNECIMENTO E INSTALAÇÃO. AF_01/2026</t>
  </si>
  <si>
    <t>22.5</t>
  </si>
  <si>
    <t>TÊ, EM FERRO GALVANIZADO, CONEXÃO ROSQUEADA, DN 20 (3/4"), INSTALADO EM RAMAIS E SUB-RAMAIS DE GÁS - FORNECIMENTO E INSTALAÇÃO. AF_01/2026</t>
  </si>
  <si>
    <t>22.6</t>
  </si>
  <si>
    <t>FNDE 301</t>
  </si>
  <si>
    <t>CAP OU TAMPAO DE FERRO GALVANIZADO, COM ROSCA BSP, DE 3/4"</t>
  </si>
  <si>
    <t>22.7</t>
  </si>
  <si>
    <t>LUVA, EM FERRO GALVANIZADO, CONEXÃO ROSQUEADA, DN 20 (3/4"), INSTALADO EM RAMAIS E SUB-RAMAIS DE GÁS - FORNECIMENTO E INSTALAÇÃO. AF_01/2026</t>
  </si>
  <si>
    <t>22.8</t>
  </si>
  <si>
    <t>FNDE 260</t>
  </si>
  <si>
    <t>MANGUEIRA PARA GAS - GLP</t>
  </si>
  <si>
    <t>22.9</t>
  </si>
  <si>
    <t>CURVA 90 GRAUS, EM AÇO, CONEXÃO SOLDADA, DN 20 (3/4"), INSTALADO EM RAMAIS E SUB-RAMAIS DE GÁS - FORNECIMENTO E INSTALAÇÃO. AF_01/2026</t>
  </si>
  <si>
    <t>22.10</t>
  </si>
  <si>
    <t>CURVA 90 GRAUS, EM AÇO, CONEXÃO SOLDADA, DN 15 (1/2"), INSTALADO EM RAMAIS E SUB-RAMAIS DE GÁS - FORNECIMENTO E INSTALAÇÃO. AF_01/2026</t>
  </si>
  <si>
    <t>22.11</t>
  </si>
  <si>
    <t>22.12</t>
  </si>
  <si>
    <t>22.13</t>
  </si>
  <si>
    <t>SERVIÇOS COMPLEMENTARES</t>
  </si>
  <si>
    <t>23.1</t>
  </si>
  <si>
    <t>FNDE 39</t>
  </si>
  <si>
    <t>CONJUNTO DE MASTRO P/ TRÊS BANDEIRAS E PEDESTAL</t>
  </si>
  <si>
    <t>23.2</t>
  </si>
  <si>
    <t>FNDE 40</t>
  </si>
  <si>
    <t>BANCADA DE GRANITO CINZA ANDORINHA, INCLUSIVE PASSA PRATOS, ESPESSURA 2 CM - FORNECIMENTO E INSTALAÇÃO</t>
  </si>
  <si>
    <t>23.3</t>
  </si>
  <si>
    <t>23.4</t>
  </si>
  <si>
    <t>FNDE 47</t>
  </si>
  <si>
    <t>PRATELEIRA DE GRANITO CINZA ANDORINHA, ESPESSURA 2,5 CM - FORNECIMENTO E INSTALAÇÃO</t>
  </si>
  <si>
    <t>23.5</t>
  </si>
  <si>
    <t>FNDE 48</t>
  </si>
  <si>
    <t>ESCANINHOS E PRATELERIAS EM MDF, REVESTIDOS EM LAMINADO MELAMÍNICO</t>
  </si>
  <si>
    <t>23.6</t>
  </si>
  <si>
    <t>PEITORIL LINEAR EM GRANITO OU MÁRMORE, L = 15CM, ASSENTADO COM ARGAMASSA 1:6 COM ADITIVO. AF_11/2020</t>
  </si>
  <si>
    <t>23.7</t>
  </si>
  <si>
    <t>23.8</t>
  </si>
  <si>
    <t>SUPORTE MÃO FRANCESA EM AÇO, ABAS IGUAIS 30 CM, CAPACIDADE MINIMA 60 KG, BRANCO - FORNECIMENTO E INSTALAÇÃO. AF_01/2020</t>
  </si>
  <si>
    <t>23.9</t>
  </si>
  <si>
    <t>BARRA DE APOIO EM INOX, DIAMETRO MINIMO 3 CM, EM AÇO INOX</t>
  </si>
  <si>
    <t>FNDE 51</t>
  </si>
  <si>
    <t>BANCO DE CONCRETO SEM ENCOSTO, DIM. 2,50 X 0,60 M</t>
  </si>
  <si>
    <t>24.1</t>
  </si>
  <si>
    <t>24.2</t>
  </si>
  <si>
    <t>SERVIÇOS FINAIS</t>
  </si>
  <si>
    <t>VALOR BDI TOTAL:</t>
  </si>
  <si>
    <t>VALOR ORÇAMENTO:</t>
  </si>
  <si>
    <t>VALOR TOTAL:</t>
  </si>
  <si>
    <t>3.1.5</t>
  </si>
  <si>
    <t>3.1.6</t>
  </si>
  <si>
    <t>3.1.7</t>
  </si>
  <si>
    <t xml:space="preserve"> 92398 </t>
  </si>
  <si>
    <t>EXECUÇÃO DE PAVIMENTO EM PISO INTERTRAVADO, COM BLOCO RETANGULAR COR NATURAL DE 20 X 10 CM, ESPESSURA 8 CM. AF_10/2022</t>
  </si>
  <si>
    <t>m²</t>
  </si>
  <si>
    <t xml:space="preserve"> 103332 </t>
  </si>
  <si>
    <t>ALVENARIA DE VEDAÇÃO DE BLOCOS CERÂMICOS FURADOS NA HORIZONTAL DE 9X14X19 CM (ESPESSURA 9 CM) E ARGAMASSA DE ASSENTAMENTO COM PREPARO EM BETONEIRA. AF_12/2021</t>
  </si>
  <si>
    <t xml:space="preserve"> 104233 </t>
  </si>
  <si>
    <t>EMBOÇO OU MASSA ÚNICA EM ARGAMASSA TRAÇO 1:2:8, PREPARO MECÂNICA COM BETONEIRA 400 L, APLICADA MANUALMENTE EM PANOS DE FACHADA SEM PRESENÇA DE VÃOS, ESPESSURA DE 25 MM, ACESSO POR ANDAIME. AF_08/2022</t>
  </si>
  <si>
    <t xml:space="preserve"> 105727 </t>
  </si>
  <si>
    <t>CONSTRUÇÃO DE BASE E SUB-BASE PARA PAVIMENTAÇÃO DE BRITA GRADUADA SIMPLES, COM ESPESSURA DE 10 CM - EXCLUSIVE CARGA E TRANSPORTE. AF_09/2024</t>
  </si>
  <si>
    <t>m³</t>
  </si>
  <si>
    <t xml:space="preserve"> 6457 </t>
  </si>
  <si>
    <t>Concreto armado fck=15MPa fabricado na obra, adensado e lançado, para Uso Geral, com formas planas em compensado resinado 12mm (05 usos)</t>
  </si>
  <si>
    <t xml:space="preserve"> 95875 </t>
  </si>
  <si>
    <t>TRANSPORTE COM CAMINHÃO BASCULANTE DE 10 M³, EM VIA URBANA PAVIMENTADA, DMT ATÉ 30 KM (UNIDADE: M3XKM). AF_02/2026</t>
  </si>
  <si>
    <t>M3XKM</t>
  </si>
  <si>
    <t xml:space="preserve"> 98065 </t>
  </si>
  <si>
    <t xml:space="preserve"> 94990 </t>
  </si>
  <si>
    <t>EXECUÇÃO DE PASSEIO (CALÇADA) OU PISO DE CONCRETO COM CONCRETO MOLDADO IN LOCO, FEITO EM OBRA, ACABAMENTO CONVENCIONAL, NÃO ARMADO. AF_08/2022</t>
  </si>
  <si>
    <t xml:space="preserve"> 102105 </t>
  </si>
  <si>
    <t>TRANSFORMADOR DE DISTRIBUIÇÃO, 112,5 KVA, TRIFÁSICO, 60 HZ, CLASSE 15 KV, IMERSO EM ÓLEO MINERAL, INSTALAÇÃO EM POSTE (NÃO INCLUSO SUPORTE) - FORNECIMENTO E INSTALAÇÃO. AF_12/2020</t>
  </si>
  <si>
    <t xml:space="preserve"> 88417 </t>
  </si>
  <si>
    <t>APLICAÇÃO MANUAL DE PINTURA COM TINTA TEXTURIZADA ACRÍLICA EM PANOS CEGOS DE FACHADA (SEM PRESENÇA DE VÃOS) DE EDIFÍCIOS DE MÚLTIPLOS PAVIMENTOS, UMA COR. AF_03/2024</t>
  </si>
  <si>
    <t xml:space="preserve"> 101165 </t>
  </si>
  <si>
    <t>ALVENARIA DE EMBASAMENTO COM BLOCO ESTRUTURAL DE CONCRETO, DE 14X19X29CM E ARGAMASSA DE ASSENTAMENTO COM PREPARO EM BETONEIRA. AF_05/2020</t>
  </si>
  <si>
    <t xml:space="preserve"> 95877 </t>
  </si>
  <si>
    <t>TRANSPORTE COM CAMINHÃO BASCULANTE DE 18 M³, EM VIA URBANA PAVIMENTADA, DMT ATÉ 30 KM (UNIDADE: M3XKM). AF_02/2026</t>
  </si>
  <si>
    <t xml:space="preserve"> 00039364 </t>
  </si>
  <si>
    <t>FOSSA SEPTICA,SEM FILTRO, EM POLIETILENO DE ALTA DENSIDADE (PEAD), PARA 40 A 52 CONTRIBUINTES, CILINDRICA, COM TAMPA, CAPACIDADE APROXIMADA DE *10000* LITROS (NBR 7229)</t>
  </si>
  <si>
    <t xml:space="preserve"> 94273 </t>
  </si>
  <si>
    <t>ASSENTAMENTO DE GUIA (MEIO-FIO) EM TRECHO RETO, CONFECCIONADA EM CONCRETO PRÉ-FABRICADO, DIMENSÕES 100X15X13X30 CM (COMPRIMENTO X BASE INFERIOR X BASE SUPERIOR X ALTURA). AF_01/2024</t>
  </si>
  <si>
    <t xml:space="preserve"> 105005 </t>
  </si>
  <si>
    <t>RAMPA DE ACESSIBILIDADE EM CONCRETO MOLDADO IN LOCO, EM CALÇADA PRÉ EXISTENTE COM LARGURA MENOR À 3,00 M, FCK 25MPA, COM PISO PODOTÁTIL. AF_03/2024</t>
  </si>
  <si>
    <t xml:space="preserve"> 90778 </t>
  </si>
  <si>
    <t>ENGENHEIRO CIVIL DE OBRA PLENO COM ENCARGOS COMPLEMENTARES</t>
  </si>
  <si>
    <t>H</t>
  </si>
  <si>
    <t xml:space="preserve"> 104920 </t>
  </si>
  <si>
    <t xml:space="preserve"> 92998 </t>
  </si>
  <si>
    <t xml:space="preserve"> 100701 </t>
  </si>
  <si>
    <t>PORTA DE FERRO, DE ABRIR, TIPO GRADE COM CHAPA, COM GUARNIÇÕES. AF_10/2025</t>
  </si>
  <si>
    <t xml:space="preserve"> 101575 </t>
  </si>
  <si>
    <t>ESCORAMENTO DE VALA, TIPO PONTALETEAMENTO, COM PROFUNDIDADE DE 3,0 A 4,5 M, LARGURA MAIOR OU IGUAL A 1,5 M E MENOR QUE 2,5 M. AF_01/2026</t>
  </si>
  <si>
    <t xml:space="preserve"> 104658 </t>
  </si>
  <si>
    <t>PISO PODOTÁTIL DE ALERTA OU DIRECIONAL, DE CONCRETO, ASSENTADO SOBRE ARGAMASSA. AF_03/2024</t>
  </si>
  <si>
    <t xml:space="preserve"> 103310 </t>
  </si>
  <si>
    <t>INSTALAÇÃO DE LIXEIRA METÁLICA DUPLA, CAPACIDADE DE 60 L, EM TUBO DE AÇO CARBONO E CESTOS EM CHAPA DE AÇO COM PINTURA ELETROSTÁTICA, SOBRE SOLO. AF_11/2021</t>
  </si>
  <si>
    <t xml:space="preserve"> 103304 </t>
  </si>
  <si>
    <t>INSTALAÇÃO DE BANCO METÁLICO COM ENCOSTO, 1,60 M DE COMPRIMENTO, EM TUBO DE AÇO CARBONO COM PINTURA ELETROSTÁTICA, SOBRE PISO DE CONCRETO EXISTENTE. AF_11/2021</t>
  </si>
  <si>
    <t xml:space="preserve"> 87879 </t>
  </si>
  <si>
    <t xml:space="preserve"> 98504 </t>
  </si>
  <si>
    <t xml:space="preserve"> 00039367 </t>
  </si>
  <si>
    <t>FILTRO ANAEROBIO, EM POLIETILENO DE ALTA DENSIDADE (PEAD), CAPACIDADE *5000* LITROS (NBR 13969)</t>
  </si>
  <si>
    <t xml:space="preserve"> 89578 </t>
  </si>
  <si>
    <t xml:space="preserve"> D420000055 </t>
  </si>
  <si>
    <t>CAIXA DIVISORIA DE FLUXO EM PRFV (FIBRA DE VIDRO), 600X500X1500MM</t>
  </si>
  <si>
    <t xml:space="preserve"> 00041206 </t>
  </si>
  <si>
    <t>POSTE DE CONCRETO ARMADO DE SECAO DUPLO T, EXTENSAO DE 11,00 M, RESISTENCIA DE 1500 DAN, TIPO B-3,0</t>
  </si>
  <si>
    <t xml:space="preserve"> 104086 </t>
  </si>
  <si>
    <t>TUBO, PVC OCRE, JUNTA ELÁSTICA, DN 150 MM, PARA COLETOR PREDIAL DE ESGOTO. AF_06/2022</t>
  </si>
  <si>
    <t xml:space="preserve"> 100324 </t>
  </si>
  <si>
    <t>LASTRO COM MATERIAL GRANULAR (PEDRA BRITADA N.1 E PEDRA BRITADA N.2), APLICADO EM PISOS OU LAJES SOBRE SOLO, ESPESSURA DE *10 CM*. AF_01/2024</t>
  </si>
  <si>
    <t xml:space="preserve"> 96543 </t>
  </si>
  <si>
    <t>ARMAÇÃO DE BLOCO UTILIZANDO AÇO CA-60 DE 5 MM - MONTAGEM. AF_01/2024</t>
  </si>
  <si>
    <t xml:space="preserve"> 88264 </t>
  </si>
  <si>
    <t>ELETRICISTA COM ENCARGOS COMPLEMENTARES</t>
  </si>
  <si>
    <t xml:space="preserve"> 4011221 </t>
  </si>
  <si>
    <t>Base estabilizada granulometricamente com mistura de solos na pista com material de jazida - 100% Proctor modificado</t>
  </si>
  <si>
    <t xml:space="preserve"> 96976 </t>
  </si>
  <si>
    <t>CORDOALHA DE COBRE NU 95 MM², NÃO ENTERRADA, COM ISOLADOR - FORNECIMENTO E INSTALAÇÃO. AF_08/2023</t>
  </si>
  <si>
    <t xml:space="preserve"> 96546 </t>
  </si>
  <si>
    <t>ARMAÇÃO DE BLOCO UTILIZANDO AÇO CA-50 DE 10 MM - MONTAGEM. AF_01/2024</t>
  </si>
  <si>
    <t xml:space="preserve"> 93369 </t>
  </si>
  <si>
    <t>REATERRO MECANIZADO DE VALA COM ESCAVADEIRA HIDRÁULICA (CAPACIDADE DA CAÇAMBA: 0,8 M³/POTÊNCIA: 111 HP), LARGURA 1,5 A 2,5 M, PROFUNDIDADE 1,5 A 3,0 M, COM SOLO (SEM SUBSTITUIÇÃO) DE 1ª CATEGORIA, COM COMPACTADOR DE SOLOS DE PERCUSSÃO. AF_08/2023</t>
  </si>
  <si>
    <t xml:space="preserve"> 94319 </t>
  </si>
  <si>
    <t>ATERRO MANUAL DE VALAS COM SOLO ARGILO-ARENOSO. AF_08/2023</t>
  </si>
  <si>
    <t xml:space="preserve"> 96973 </t>
  </si>
  <si>
    <t>CORDOALHA DE COBRE NU 35 MM², NÃO ENTERRADA, COM ISOLADOR - FORNECIMENTO E INSTALAÇÃO. AF_08/2023</t>
  </si>
  <si>
    <t xml:space="preserve"> 100576 </t>
  </si>
  <si>
    <t>REGULARIZAÇÃO E COMPACTAÇÃO DE SUBLEITO DE SOLO PREDOMINANTEMENTE ARGILOSO, PARA OBRAS DE CONSTRUÇÃO DE PAVIMENTOS. AF_09/2024</t>
  </si>
  <si>
    <t xml:space="preserve"> 11381 </t>
  </si>
  <si>
    <t>Quadro de medição indireta para transformadores de até 225 kva</t>
  </si>
  <si>
    <t xml:space="preserve"> 94279 </t>
  </si>
  <si>
    <t>ASSENTAMENTO DE GUIA (MEIO-FIO) EM TRECHO RETO, CONFECCIONADA EM CONCRETO PRÉ-FABRICADO, DIMENSÕES 39X6,5X6,5X19 CM (COMPRIMENTO X BASE INFERIOR X BASE SUPERIOR X ALTURA), PARA DELIMITAÇÃO DE JARDINS, PRAÇAS OU PASSEIOS. AF_01/2024</t>
  </si>
  <si>
    <t xml:space="preserve"> 88247 </t>
  </si>
  <si>
    <t>AUXILIAR DE ELETRICISTA COM ENCARGOS COMPLEMENTARES</t>
  </si>
  <si>
    <t xml:space="preserve"> 102712 </t>
  </si>
  <si>
    <t>GEOTÊXTIL NÃO TECIDO 100% POLIÉSTER, RESISTÊNCIA A TRAÇÃO DE 9 KN/M (RT - 9), INSTALADO EM DRENO - FORNECIMENTO E INSTALAÇÃO. AF_07/2021</t>
  </si>
  <si>
    <t xml:space="preserve"> 98511 </t>
  </si>
  <si>
    <t>PLANTIO DE ÁRVORE ORNAMENTAL COM ALTURA DE MUDA MAIOR QUE 2,00 M E MENOR OU IGUAL A 4,00 M . AF_07/2024</t>
  </si>
  <si>
    <t xml:space="preserve"> 97897 </t>
  </si>
  <si>
    <t>CAIXA ENTERRADA HIDRÁULICA RETANGULAR, EM CONCRETO PRÉ-MOLDADO, DIMENSÕES INTERNAS: 0,6X0,6X0,5 M. AF_12/2020</t>
  </si>
  <si>
    <t xml:space="preserve"> 469 </t>
  </si>
  <si>
    <t>Chave fusível tripolar 100a - 10000a</t>
  </si>
  <si>
    <t xml:space="preserve"> M101700010 </t>
  </si>
  <si>
    <t>CRUZETA REFORCADA DE CONCRETO 2400mm</t>
  </si>
  <si>
    <t xml:space="preserve"> 10.90.08 </t>
  </si>
  <si>
    <t>CAIXA DE PASSAGEM/RECEPCAO EM BLOCO DE CONCRETO,TAMPA EM CONCRETO ARMADO, SECAO INTERNA 1,20 X1,20 M, h&lt;=1,30 M, COM SEPTO DISSIPADOR DE ENERGIA1,20 M, h&lt;=1,30 M, COM SEPTO DISSIPADOR DE ENERGIA</t>
  </si>
  <si>
    <t xml:space="preserve"> 96620 </t>
  </si>
  <si>
    <t xml:space="preserve"> 102509 </t>
  </si>
  <si>
    <t>PINTURA DE FAIXA DE PEDESTRE OU ZEBRADA TINTA RETRORREFLETIVA A BASE DE RESINA ACRÍLICA COM MICROESFERAS DE VIDRO, E = 30 CM, APLICAÇÃO MANUAL. AF_05/2021</t>
  </si>
  <si>
    <t xml:space="preserve"> 2800 </t>
  </si>
  <si>
    <t>Caixa de passagem em alvenaria de tijolos maciços esp. = 0,17m,  dim. int. = 0.80 x 0.80 x 1.00m</t>
  </si>
  <si>
    <t xml:space="preserve"> 90095 </t>
  </si>
  <si>
    <t>ESCAVAÇÃO MECANIZADA DE VALA COM PROF. MAIOR QUE 3,0 M ATÉ 4,5 M (MÉDIA MONTANTE E JUSANTE/UMA COMPOSIÇÃO POR TRECHO), ESCAVADEIRA (1,2 M3), LARG. DE 1,5 M A 2,5 M, EM SOLO DE 1A CATEGORIA, LOCAIS COM BAIXO NÍVEL DE INTERFERÊNCIA. AF_09/2024</t>
  </si>
  <si>
    <t xml:space="preserve"> 105004 </t>
  </si>
  <si>
    <t>RAMPA DE ACESSIBILIDADE EM CONCRETO MOLDADO IN LOCO, EM CALÇADA NOVA COM LARGURA MENOR À 3,00 M, FCK 25MPA, COM PISO PODOTÁTIL. AF_03/2024</t>
  </si>
  <si>
    <t xml:space="preserve"> 100979 </t>
  </si>
  <si>
    <t>CARGA, MANOBRA E DESCARGA DE SOLOS E MATERIAIS GRANULARES EM CAMINHÃO BASCULANTE 14 M³ - CARGA COM ESCAVADEIRA HIDRÁULICA (CAÇAMBA DE 1,20 M³ / 155 HP) E DESCARGA LIVRE (UNIDADE: M3). AF_02/2026</t>
  </si>
  <si>
    <t xml:space="preserve"> 00002378 </t>
  </si>
  <si>
    <t>DISJUNTOR TERMOMAGNETICO TRIPOLAR 300 A / 600 V, TIPO JXD / ICC - 40 KA</t>
  </si>
  <si>
    <t xml:space="preserve"> 98509 </t>
  </si>
  <si>
    <t>PLANTIO DE ARBUSTO OU CERCA VIVA. AF_07/2024</t>
  </si>
  <si>
    <t xml:space="preserve"> 12946 </t>
  </si>
  <si>
    <t>Fornecimento e montagem de tubo de aço galvanizado de 4"</t>
  </si>
  <si>
    <t>m</t>
  </si>
  <si>
    <t xml:space="preserve"> 97670 </t>
  </si>
  <si>
    <t xml:space="preserve"> 11774 </t>
  </si>
  <si>
    <t>Mureta de alvenaria 1,30 x 2,00m para poste auxiliar de energia</t>
  </si>
  <si>
    <t xml:space="preserve"> 100725 </t>
  </si>
  <si>
    <t>PINTURA COM TINTA ALQUÍDICA DE FUNDO E ACABAMENTO (ESMALTE SINTÉTICO GRAFITE) PULVERIZADA SOBRE SUPERFÍCIES METÁLICAS (EXCETO PERFIL) EXECUTADO EM OBRA (POR DEMÃO). AF_01/2020_PE</t>
  </si>
  <si>
    <t xml:space="preserve"> 98510 </t>
  </si>
  <si>
    <t>PLANTIO DE ÁRVORE ORNAMENTAL COM ALTURA DE MUDA MENOR OU IGUAL A 2,00 M . AF_07/2024</t>
  </si>
  <si>
    <t xml:space="preserve"> 102513 </t>
  </si>
  <si>
    <t>PINTURA DE SÍMBOLOS E TEXTOS COM TINTA ACRÍLICA, DEMARCAÇÃO COM FITA ADESIVA E APLICAÇÃO COM ROLO. AF_05/2021</t>
  </si>
  <si>
    <t xml:space="preserve"> 97113 </t>
  </si>
  <si>
    <t>APLICAÇÃO DE LONA PLÁSTICA PARA EXECUÇÃO DE PAVIMENTOS DE CONCRETO. AF_04/2022</t>
  </si>
  <si>
    <t xml:space="preserve"> 12876 </t>
  </si>
  <si>
    <t>Fornecimento e instalação de Para raios tipo polimérico 15kv - 12ka</t>
  </si>
  <si>
    <t xml:space="preserve"> 98115 </t>
  </si>
  <si>
    <t>TAMPA CIRCULAR PARA ESGOTO E DRENAGEM, EM CONCRETO PRÉ-MOLDADO, DIÂMETRO INTERNO = 0,60 M E ALTURA = 0,10 M. AF_12/2020</t>
  </si>
  <si>
    <t xml:space="preserve"> 106505 </t>
  </si>
  <si>
    <t>CABO DE ALUMÍNIO NÚ COM ALMA DE AÇO, BITOLA 4 AWG PARA REDE AÉREA DE DISTRIBUIÇÃO DE ENERGIA ELÉTRICA DE MÉDIA TENSÃO - FORNECIMENTO E INSTALAÇÃO. AF_12/2025</t>
  </si>
  <si>
    <t xml:space="preserve"> 4655 </t>
  </si>
  <si>
    <t>Espaçador losangular 15kv</t>
  </si>
  <si>
    <t xml:space="preserve"> 97881 </t>
  </si>
  <si>
    <t>CAIXA ENTERRADA ELÉTRICA RETANGULAR, EM CONCRETO PRÉ-MOLDADO, FUNDO COM BRITA, DIMENSÕES INTERNAS: 0,3X0,3X0,3 M. AF_12/2020</t>
  </si>
  <si>
    <t xml:space="preserve"> 102498 </t>
  </si>
  <si>
    <t>PINTURA DE MEIO-FIO COM TINTA BRANCA A BASE DE CAL (CAIAÇÃO). AF_05/2021</t>
  </si>
  <si>
    <t xml:space="preserve"> 102507 </t>
  </si>
  <si>
    <t>PINTURA DE DEMARCAÇÃO DE VAGA COM TINTA EPÓXI, E = 10 CM, APLICAÇÃO MANUAL. AF_05/2021</t>
  </si>
  <si>
    <t xml:space="preserve"> 89556 </t>
  </si>
  <si>
    <t>LUVA DE CORRER, PVC, SERIE R, ÁGUA PLUVIAL, DN 100 MM, JUNTA ELÁSTICA, FORNECIDO E INSTALADO EM RAMAL DE ENCAMINHAMENTO. AF_06/2022</t>
  </si>
  <si>
    <t xml:space="preserve"> 89559 </t>
  </si>
  <si>
    <t>TÊ DE INSPEÇÃO, PVC, SERIE R, ÁGUA PLUVIAL, DN 100 MM, JUNTA ELÁSTICA, FORNECIDO E INSTALADO EM RAMAL DE ENCAMINHAMENTO. AF_06/2022</t>
  </si>
  <si>
    <t xml:space="preserve"> 96985 </t>
  </si>
  <si>
    <t xml:space="preserve"> 89746 </t>
  </si>
  <si>
    <t xml:space="preserve"> 89744 </t>
  </si>
  <si>
    <t xml:space="preserve"> 89798 </t>
  </si>
  <si>
    <t>TUBO PVC, SERIE NORMAL, ESGOTO PREDIAL, DN 50 MM, FORNECIDO E INSTALADO EM PRUMADA DE ESGOTO SANITÁRIO OU VENTILAÇÃO. AF_08/2022</t>
  </si>
  <si>
    <t xml:space="preserve"> 98111 </t>
  </si>
  <si>
    <t xml:space="preserve"> 94962 </t>
  </si>
  <si>
    <t>CONCRETO MAGRO PARA LASTRO, TRAÇO 1:4,5:4,5 (EM MASSA SECA DE CIMENTO/ AREIA MÉDIA/ BRITA 1) - PREPARO MECÂNICO COM BETONEIRA 400 L. AF_05/2021</t>
  </si>
  <si>
    <t xml:space="preserve"> 00001593 </t>
  </si>
  <si>
    <t>TERMINAL METALICO A PRESSAO PARA 1 CABO DE 185 MM2, COM 1 FURO DE FIXACAO</t>
  </si>
  <si>
    <t xml:space="preserve"> 2885 </t>
  </si>
  <si>
    <t>Fornecimento de grampo de linha viva 6 a 250 mcm, ramal 8 a 2/0 awg</t>
  </si>
  <si>
    <t xml:space="preserve"> 00000444 </t>
  </si>
  <si>
    <t>PINO ROSCA EXTERNA, EM ACO GALVANIZADO, PARA ISOLADOR DE 15KV, DIAMETRO 25 MM, COMPRIMENTO *290* MM</t>
  </si>
  <si>
    <t xml:space="preserve"> 00000421 </t>
  </si>
  <si>
    <t>PORCA OLHAL M 16, EM ACO GALVANIZADO, DIAMETRO = 16 MM</t>
  </si>
  <si>
    <t xml:space="preserve"> 2888 </t>
  </si>
  <si>
    <t>Fornecimento de isolador de disco de vidro garfo, olhal 175mm</t>
  </si>
  <si>
    <t xml:space="preserve"> C2454 </t>
  </si>
  <si>
    <t>TERMINAL DE PRESSÃO P/ CABOS ATÉ 120MM2</t>
  </si>
  <si>
    <t xml:space="preserve"> 12459 </t>
  </si>
  <si>
    <t>Curva para eletroduto galvanizado, diâm = 4" - Rev.01</t>
  </si>
  <si>
    <t xml:space="preserve"> 102109 </t>
  </si>
  <si>
    <t>SUPORTE PARA TRANSFORMADOR EM POSTE DE CONCRETO CIRCULAR - FORNECIMENTO E INSTALAÇÃO. AF_12/2020</t>
  </si>
  <si>
    <t xml:space="preserve"> 11297 </t>
  </si>
  <si>
    <t>Fornecimento e instalação de mão francesa simples 75 mm</t>
  </si>
  <si>
    <t xml:space="preserve"> 22.91.04 </t>
  </si>
  <si>
    <t>INSTALAÇÃO DE CAIXA DIVISORIA DE FLUXO EM PRFV (FIBRA DE VIDRO)</t>
  </si>
  <si>
    <t xml:space="preserve"> 00000402 </t>
  </si>
  <si>
    <t>GANCHO OLHAL EM ACO GALVANIZADO, ESPESSURA 16MM, ABERTURA 21MM</t>
  </si>
  <si>
    <t xml:space="preserve"> 95726 </t>
  </si>
  <si>
    <t>ELETRODUTO RÍGIDO SOLDÁVEL, PVC, DN 20 MM (1/2"), APARENTE - FORNECIMENTO E INSTALAÇÃO. AF_01/2026</t>
  </si>
  <si>
    <t xml:space="preserve"> 104752 </t>
  </si>
  <si>
    <t>CONECTOR SPLIT-BOLT, PARA SPDA, PARA CABOS ATÉ 35 MM2 - FORNECIMENTO E INSTALAÇÃO. AF_08/2023</t>
  </si>
  <si>
    <t xml:space="preserve"> 4138 </t>
  </si>
  <si>
    <t>Conector estribo pressão para cabo Al 4 CAA, fornecimento</t>
  </si>
  <si>
    <t xml:space="preserve"> 2871 </t>
  </si>
  <si>
    <t>Fornecimento de elo fusível tipo 5 h, comp.= 500mm</t>
  </si>
  <si>
    <t xml:space="preserve"> 2913 </t>
  </si>
  <si>
    <t>Fornecimento de parafuso cabeça quadrada 16 x 200mm</t>
  </si>
  <si>
    <t xml:space="preserve"> 104348 </t>
  </si>
  <si>
    <t xml:space="preserve"> 12461 </t>
  </si>
  <si>
    <t>Luva para eletroduto galvanizado, diâm = 4"</t>
  </si>
  <si>
    <t xml:space="preserve"> 2833 </t>
  </si>
  <si>
    <t>Fornecimento de alça preformada para estai 9,5mm mr</t>
  </si>
  <si>
    <t xml:space="preserve"> 00007581 </t>
  </si>
  <si>
    <t>SAPATILHA EM ACO GALVANIZADO PARA CABOS COM DIAMETRO NOMINAL ATE 5/8"</t>
  </si>
  <si>
    <t xml:space="preserve"> 2845 </t>
  </si>
  <si>
    <t>Fornecimento de arruela quadrada 50mm c/ furo 18mm</t>
  </si>
  <si>
    <t xml:space="preserve"> 3999 </t>
  </si>
  <si>
    <t>Fita em aço inox, fusimec ou similar - Fornecimento</t>
  </si>
  <si>
    <t xml:space="preserve"> 60.15.85 </t>
  </si>
  <si>
    <t>GANCHO DE SUSPENSÃO, TIPO OLHAL, EM AÇO GALVANIZADO</t>
  </si>
  <si>
    <t xml:space="preserve"> 60.15.80 </t>
  </si>
  <si>
    <t>OLHAL PARA PARAFUSO, EM AÇO GALVANIZADO</t>
  </si>
  <si>
    <t>PREÇO
UNITÁRIO S/BDI R$</t>
  </si>
  <si>
    <t>PREÇO
UNITÁRIO C/BDI R$</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</si>
  <si>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</si>
  <si>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</si>
  <si>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</si>
  <si>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</si>
  <si>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</si>
  <si>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</si>
  <si>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</si>
  <si>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</si>
  <si>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</si>
  <si>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</si>
  <si>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1.1.11 </t>
  </si>
  <si>
    <t xml:space="preserve"> 1.1.12 </t>
  </si>
  <si>
    <t xml:space="preserve"> 1.1.13 </t>
  </si>
  <si>
    <t xml:space="preserve"> 1.1.14 </t>
  </si>
  <si>
    <t xml:space="preserve"> 1.1.15 </t>
  </si>
  <si>
    <t xml:space="preserve"> 1.1.16 </t>
  </si>
  <si>
    <t xml:space="preserve"> 1.1.17 </t>
  </si>
  <si>
    <t xml:space="preserve"> 1.1.18 </t>
  </si>
  <si>
    <t xml:space="preserve"> 1.1.19 </t>
  </si>
  <si>
    <t xml:space="preserve"> 1.1.20 </t>
  </si>
  <si>
    <t xml:space="preserve"> 1.1.21 </t>
  </si>
  <si>
    <t xml:space="preserve"> 1.1.22 </t>
  </si>
  <si>
    <t xml:space="preserve"> 1.1.23 </t>
  </si>
  <si>
    <t xml:space="preserve"> 1.1.24 </t>
  </si>
  <si>
    <t xml:space="preserve"> 1.1.25 </t>
  </si>
  <si>
    <t xml:space="preserve"> 1.1.26 </t>
  </si>
  <si>
    <t xml:space="preserve"> 1.1.27 </t>
  </si>
  <si>
    <t xml:space="preserve"> 1.1.28 </t>
  </si>
  <si>
    <t xml:space="preserve"> 1.1.29 </t>
  </si>
  <si>
    <t xml:space="preserve"> 1.1.30 </t>
  </si>
  <si>
    <t xml:space="preserve"> 1.1.31 </t>
  </si>
  <si>
    <t xml:space="preserve"> 1.1.32 </t>
  </si>
  <si>
    <t xml:space="preserve"> C3909 </t>
  </si>
  <si>
    <t>SOLDA EXOTÉRMICA</t>
  </si>
  <si>
    <t xml:space="preserve"> 1.1.33 </t>
  </si>
  <si>
    <t xml:space="preserve"> 1.1.34 </t>
  </si>
  <si>
    <t xml:space="preserve"> 1.1.35 </t>
  </si>
  <si>
    <t xml:space="preserve"> 1.1.36 </t>
  </si>
  <si>
    <t xml:space="preserve"> 1.1.37 </t>
  </si>
  <si>
    <t xml:space="preserve"> 92994 </t>
  </si>
  <si>
    <t>CABO DE COBRE FLEXÍVEL ISOLADO, 120 MM², ANTI-CHAMA 0,6/1,0 KV, PARA REDE ENTERRADA DE DISTRIBUIÇÃO DE ENERGIA ELÉTRICA - FORNECIMENTO E INSTALAÇÃO. AF_12/2021</t>
  </si>
  <si>
    <t xml:space="preserve"> 1.1.38 </t>
  </si>
  <si>
    <t xml:space="preserve"> 1.1.39 </t>
  </si>
  <si>
    <t xml:space="preserve"> 1.1.40 </t>
  </si>
  <si>
    <t xml:space="preserve"> 13065 </t>
  </si>
  <si>
    <t>Fornecimento e instalação de Luminária Pública dec a LED Linha PLANETÁRIA, código ELPFP-60, Potência 60W, 9000 lúmens, IRC &gt; 70%, 5000k/4000k, Alumínio Injetado Vidro Temperado de 4mmr, inclusive poste cônico contínuo de aço reto, h=5,0m, com base</t>
  </si>
  <si>
    <t xml:space="preserve"> 1.2.1 </t>
  </si>
  <si>
    <t xml:space="preserve"> 1.2.2 </t>
  </si>
  <si>
    <t xml:space="preserve"> 4634 </t>
  </si>
  <si>
    <t>Braço tipo C 15 kv</t>
  </si>
  <si>
    <t xml:space="preserve"> 1.2.3 </t>
  </si>
  <si>
    <t xml:space="preserve"> 1.2.4 </t>
  </si>
  <si>
    <t xml:space="preserve"> 1.2.5 </t>
  </si>
  <si>
    <t xml:space="preserve"> 1.2.6 </t>
  </si>
  <si>
    <t xml:space="preserve"> 1.2.7 </t>
  </si>
  <si>
    <t xml:space="preserve"> 1.2.8 </t>
  </si>
  <si>
    <t xml:space="preserve"> 1.2.9 </t>
  </si>
  <si>
    <t xml:space="preserve"> 1.2.10 </t>
  </si>
  <si>
    <t xml:space="preserve"> 1.3.1 </t>
  </si>
  <si>
    <t xml:space="preserve"> 1.3.2 </t>
  </si>
  <si>
    <t xml:space="preserve"> 1.3.3 </t>
  </si>
  <si>
    <t xml:space="preserve"> 1.3.4 </t>
  </si>
  <si>
    <t xml:space="preserve"> 1.3.5 </t>
  </si>
  <si>
    <t xml:space="preserve"> 1.3.6 </t>
  </si>
  <si>
    <t xml:space="preserve"> 1.3.7 </t>
  </si>
  <si>
    <t xml:space="preserve"> 1.3.8 </t>
  </si>
  <si>
    <t xml:space="preserve"> 1.3.9 </t>
  </si>
  <si>
    <t xml:space="preserve"> 1.3.10 </t>
  </si>
  <si>
    <t xml:space="preserve"> 1.3.11 </t>
  </si>
  <si>
    <t xml:space="preserve"> 1.3.12 </t>
  </si>
  <si>
    <t xml:space="preserve"> 1.3.13 </t>
  </si>
  <si>
    <t xml:space="preserve"> 1.3.14 </t>
  </si>
  <si>
    <t xml:space="preserve"> 1.4.1 </t>
  </si>
  <si>
    <t xml:space="preserve"> 1.4.2 </t>
  </si>
  <si>
    <t xml:space="preserve"> 1.4.3 </t>
  </si>
  <si>
    <t xml:space="preserve"> 1.4.4 </t>
  </si>
  <si>
    <t xml:space="preserve"> 1.4.5 </t>
  </si>
  <si>
    <t xml:space="preserve"> 1.4.6 </t>
  </si>
  <si>
    <t xml:space="preserve"> 1.4.7 </t>
  </si>
  <si>
    <t xml:space="preserve"> 1.4.8 </t>
  </si>
  <si>
    <t xml:space="preserve"> 1.4.9 </t>
  </si>
  <si>
    <t xml:space="preserve"> 20.02.95 </t>
  </si>
  <si>
    <t>FORNECIMENTO DE MURETA PRE-MOLDADA DE CONCRETO ARMADO COM FORNECIMENTO DE CAIXA PLASTICAP/HIDROMETRO EM CAVALETEP/HIDROMETRO EM CAVALETE</t>
  </si>
  <si>
    <t xml:space="preserve"> 1.5.1 </t>
  </si>
  <si>
    <t xml:space="preserve"> 1.5.2 </t>
  </si>
  <si>
    <t xml:space="preserve"> 1.5.3 </t>
  </si>
  <si>
    <t xml:space="preserve"> 1.6.1 </t>
  </si>
  <si>
    <t xml:space="preserve"> 1.6.2 </t>
  </si>
  <si>
    <t xml:space="preserve"> 1.6.3 </t>
  </si>
  <si>
    <t xml:space="preserve"> 1.6.4 </t>
  </si>
  <si>
    <t xml:space="preserve"> 1.6.5 </t>
  </si>
  <si>
    <t xml:space="preserve"> 1.7.1 </t>
  </si>
  <si>
    <t xml:space="preserve"> 1.7.2 </t>
  </si>
  <si>
    <t xml:space="preserve"> 1.8.1 </t>
  </si>
  <si>
    <t xml:space="preserve"> 1.8.2 </t>
  </si>
  <si>
    <t xml:space="preserve"> 1.8.3 </t>
  </si>
  <si>
    <t xml:space="preserve"> 1.8.4 </t>
  </si>
  <si>
    <t xml:space="preserve"> 1.8.5 </t>
  </si>
  <si>
    <t xml:space="preserve"> 1.8.6 </t>
  </si>
  <si>
    <t xml:space="preserve"> 1.8.7 </t>
  </si>
  <si>
    <t xml:space="preserve"> 1.8.8 </t>
  </si>
  <si>
    <t xml:space="preserve"> 1.8.9 </t>
  </si>
  <si>
    <t xml:space="preserve"> 1.8.10 </t>
  </si>
  <si>
    <t xml:space="preserve"> 1.8.11 </t>
  </si>
  <si>
    <t xml:space="preserve"> 1.8.12 </t>
  </si>
  <si>
    <t xml:space="preserve"> 1.8.13 </t>
  </si>
  <si>
    <t xml:space="preserve"> 1.8.14 </t>
  </si>
  <si>
    <t xml:space="preserve"> 1.8.15 </t>
  </si>
  <si>
    <t xml:space="preserve"> 1.8.16 </t>
  </si>
  <si>
    <t xml:space="preserve"> 1.8.17 </t>
  </si>
  <si>
    <t xml:space="preserve"> 1.8.18 </t>
  </si>
  <si>
    <t xml:space="preserve"> 1.8.19 </t>
  </si>
  <si>
    <t xml:space="preserve"> 1.8.20 </t>
  </si>
  <si>
    <t xml:space="preserve"> 1.8.21 </t>
  </si>
  <si>
    <t xml:space="preserve"> 1.8.22 </t>
  </si>
  <si>
    <t xml:space="preserve"> 1.8.23 </t>
  </si>
  <si>
    <t xml:space="preserve"> 1.8.24 </t>
  </si>
  <si>
    <t xml:space="preserve"> 1.9.1 </t>
  </si>
  <si>
    <t xml:space="preserve"> 1.9.2 </t>
  </si>
  <si>
    <t xml:space="preserve"> 1.9.3 </t>
  </si>
  <si>
    <t>%</t>
  </si>
  <si>
    <t>EMBASA</t>
  </si>
  <si>
    <t>ORSE</t>
  </si>
  <si>
    <t>SICRO3</t>
  </si>
  <si>
    <t/>
  </si>
  <si>
    <t>SUBESTAÇÃO ELÉTRICA</t>
  </si>
  <si>
    <t>ESTRUTURA CE3</t>
  </si>
  <si>
    <t>PAVIMENTAÇÃO EXTERNA E URBANIZAÇÃO</t>
  </si>
  <si>
    <t>FECHAMENTO EXTERNO</t>
  </si>
  <si>
    <t>SINALIZAÇÃO</t>
  </si>
  <si>
    <t>PAISAGISMO</t>
  </si>
  <si>
    <t>EQUIPAMENTOS E ACESSÓRIOS</t>
  </si>
  <si>
    <t>ESTAÇÃO DE TRATAMENTO DE ESGOTO</t>
  </si>
  <si>
    <t>REFORÇO DA FUNDAÇÃO</t>
  </si>
  <si>
    <t xml:space="preserve">PREFEITURA MUNICIPAL DE LAURO DE FREITAS </t>
  </si>
  <si>
    <t>CRONOGRAMA FÍSICO-FINANCEIRO</t>
  </si>
  <si>
    <t>OBRA:</t>
  </si>
  <si>
    <t>CONSTRUÇÃO DE CRECHE E ESCOLA DE EDUCAÇÃO INFANTIL, BAIRRO QUINGOMA, LAURO DE FREITAS/BA - FNDE - CRECHE TIPO 2</t>
  </si>
  <si>
    <t>LOCAL:</t>
  </si>
  <si>
    <t>LAURO DE FREITAS - BAHIA</t>
  </si>
  <si>
    <t>BASES:</t>
  </si>
  <si>
    <t>LS (HORISTA) :</t>
  </si>
  <si>
    <t>REVISÃO:</t>
  </si>
  <si>
    <t>01</t>
  </si>
  <si>
    <t>DISCRIMINAÇÃO</t>
  </si>
  <si>
    <t>R$ S/BDI</t>
  </si>
  <si>
    <t>R$ C/BDI</t>
  </si>
  <si>
    <t>1</t>
  </si>
  <si>
    <t>5.7</t>
  </si>
  <si>
    <t xml:space="preserve">TOTAL PARCIAL : </t>
  </si>
  <si>
    <t>TOTAL ACUMULADO :</t>
  </si>
  <si>
    <t xml:space="preserve"> 1.0</t>
  </si>
  <si>
    <t>VALOR TOTAL (META1+META 2):</t>
  </si>
  <si>
    <t>VALOR BDI (META1+META 2):</t>
  </si>
  <si>
    <t>QUINGOMA - RECURSOS PRÓPRIOS-META 2</t>
  </si>
  <si>
    <t>META 2</t>
  </si>
  <si>
    <t>META 1</t>
  </si>
  <si>
    <t>103689</t>
  </si>
  <si>
    <t>98459</t>
  </si>
  <si>
    <t>101509</t>
  </si>
  <si>
    <t>99059</t>
  </si>
  <si>
    <t>2.1.1</t>
  </si>
  <si>
    <t>98525</t>
  </si>
  <si>
    <t>2.1.2</t>
  </si>
  <si>
    <t>94306</t>
  </si>
  <si>
    <t>ATERRO MECANIZADO DE VALA COM ESCAVADEIRA HIDRÁULICA (CAPACIDADE DA CAÇAMBA: 0,8 M³ / POTÊNCIA: 111 HP), LARGURA ATÉ 2,5 M, PROFUNDIDADE DE 1,5 A 3,0 M, COM SOLO ARGILO-ARENOSO. AF_08/2023</t>
  </si>
  <si>
    <t>2.1.3</t>
  </si>
  <si>
    <t>96523</t>
  </si>
  <si>
    <t>ESCAVAÇÃO MANUAL PARA BLOCO DE COROAMENTO OU SAPATA (INCLUINDO ESCAVAÇÃO PARA COLOCAÇÃO DE FÔRMAS). AF_01/2024</t>
  </si>
  <si>
    <t>2.1.4</t>
  </si>
  <si>
    <t>101617</t>
  </si>
  <si>
    <t>PREPARO DE FUNDO DE VALA COM LARGURA MAIOR OU IGUAL A 1,5 M E MENOR QUE 2,5 M (ACERTO DO SOLO NATURAL), EM LOCAL COM NÍVEL BAIXO DE INTERFERÊNCIA. AF_01/2026</t>
  </si>
  <si>
    <t>2.1.5</t>
  </si>
  <si>
    <t>93381</t>
  </si>
  <si>
    <t>MURETA ABRIGO DE GÁS</t>
  </si>
  <si>
    <t>2.2.1</t>
  </si>
  <si>
    <t>2.2.2</t>
  </si>
  <si>
    <t>2.2.3</t>
  </si>
  <si>
    <t>CASTELO D'ÁGUA</t>
  </si>
  <si>
    <t>2.3.1</t>
  </si>
  <si>
    <t>2.3.2</t>
  </si>
  <si>
    <t>2.3.3</t>
  </si>
  <si>
    <t>96619</t>
  </si>
  <si>
    <t>96534</t>
  </si>
  <si>
    <t>FABRICAÇÃO, MONTAGEM E DESMONTAGEM DE FÔRMA PARA BLOCO DE COROAMENTO, EM MADEIRA SERRADA, E=25 MM, 4 UTILIZAÇÕES. AF_01/2024</t>
  </si>
  <si>
    <t>104917</t>
  </si>
  <si>
    <t>ARMAÇÃO DE SAPATA ISOLADA, VIGA BALDRAME E SAPATA CORRIDA UTILIZANDO AÇO CA-50 DE 6,3 MM - MONTAGEM. AF_01/2024</t>
  </si>
  <si>
    <t>104918</t>
  </si>
  <si>
    <t>104919</t>
  </si>
  <si>
    <t>104920</t>
  </si>
  <si>
    <t>92915</t>
  </si>
  <si>
    <t>ARMAÇÃO DE ESTRUTURAS DIVERSAS DE CONCRETO ARMADO, EXCETO VIGAS, PILARES, LAJES E FUNDAÇÕES, UTILIZANDO AÇO CA-60 DE 5,0 MM - MONTAGEM. AF_06/2022</t>
  </si>
  <si>
    <t>3.1.8</t>
  </si>
  <si>
    <t>96558</t>
  </si>
  <si>
    <t>3.2</t>
  </si>
  <si>
    <t>CONCRETO ARMADO PARA VIGA BALDRAME</t>
  </si>
  <si>
    <t>3.2.1</t>
  </si>
  <si>
    <t>3.2.2</t>
  </si>
  <si>
    <t>96616</t>
  </si>
  <si>
    <t>LASTRO DE CONCRETO MAGRO, APLICADO EM BLOCOS DE COROAMENTO OU SAPATAS. AF_01/2024</t>
  </si>
  <si>
    <t>3.2.3</t>
  </si>
  <si>
    <t>3.2.4</t>
  </si>
  <si>
    <t>3.2.5</t>
  </si>
  <si>
    <t>3.2.6</t>
  </si>
  <si>
    <t>3.2.7</t>
  </si>
  <si>
    <t>96543</t>
  </si>
  <si>
    <t>3.2.8</t>
  </si>
  <si>
    <t>96557</t>
  </si>
  <si>
    <t>3.3</t>
  </si>
  <si>
    <t>FUNDAÇÃO CASTELO D'ÁGUA</t>
  </si>
  <si>
    <t>3.3.1</t>
  </si>
  <si>
    <t>100896</t>
  </si>
  <si>
    <t>ESTACA ESCAVADA MECANICAMENTE, SEM FLUIDO ESTABILIZANTE, COM 25CM DE DIÂMETRO, CONCRETO LANÇADO POR CAMINHÃO BETONEIRA (EXCLUSIVE MOBILIZAÇÃO E DESMOBILIZAÇÃO). AF_01/2020</t>
  </si>
  <si>
    <t>3.3.2</t>
  </si>
  <si>
    <t>95601</t>
  </si>
  <si>
    <t>ARRASAMENTO MECANICO DE ESTACA DE CONCRETO ARMADO, DIAMETROS DE ATÉ 40 CM. AF_05/2021</t>
  </si>
  <si>
    <t>3.3.3</t>
  </si>
  <si>
    <t>3.3.4</t>
  </si>
  <si>
    <t>96540</t>
  </si>
  <si>
    <t>FABRICAÇÃO, MONTAGEM E DESMONTAGEM DE FÔRMA PARA BLOCO DE COROAMENTO, EM CHAPA DE MADEIRA COMPENSADA RESINADA, E=17 MM, 4 UTILIZAÇÕES. AF_01/2024</t>
  </si>
  <si>
    <t>3.3.5</t>
  </si>
  <si>
    <t>96546</t>
  </si>
  <si>
    <t>3.3.6</t>
  </si>
  <si>
    <t>3.3.7</t>
  </si>
  <si>
    <t>104915</t>
  </si>
  <si>
    <t>ARMAÇÃO DE BLOCO E SAPATA UTILIZANDO AÇO CA-50 DE 25 MM - MONTAGEM. AF_01/2024</t>
  </si>
  <si>
    <t>3.3.8</t>
  </si>
  <si>
    <t>3.3.9</t>
  </si>
  <si>
    <t>3.4</t>
  </si>
  <si>
    <t>ABRIGO DE GÁS - BLOCOS</t>
  </si>
  <si>
    <t>3.4.1</t>
  </si>
  <si>
    <t>3.4.2</t>
  </si>
  <si>
    <t>3.4.3</t>
  </si>
  <si>
    <t>3.4.4</t>
  </si>
  <si>
    <t>103797</t>
  </si>
  <si>
    <t>ARMAÇÃO DE DESCIDA D'ÁGUA UTILIZANDO AÇO CA-60 DE 5 MM - MONTAGEM. AF_08/2022</t>
  </si>
  <si>
    <t>3.4.5</t>
  </si>
  <si>
    <t>3.5</t>
  </si>
  <si>
    <t>MURETA E ABRIGO DE GÁS - VIGAS BALDRAME</t>
  </si>
  <si>
    <t>3.5.1</t>
  </si>
  <si>
    <t>3.5.2</t>
  </si>
  <si>
    <t>96542</t>
  </si>
  <si>
    <t>FABRICAÇÃO, MONTAGEM E DESMONTAGEM DE FÔRMA PARA VIGA BALDRAME, EM CHAPA DE MADEIRA COMPENSADA RESINADA, E=17 MM, 4 UTILIZAÇÕES. AF_01/2024</t>
  </si>
  <si>
    <t>3.5.3</t>
  </si>
  <si>
    <t>3.5.4</t>
  </si>
  <si>
    <t>92443</t>
  </si>
  <si>
    <t>92762</t>
  </si>
  <si>
    <t>92763</t>
  </si>
  <si>
    <t>92759</t>
  </si>
  <si>
    <t>103672</t>
  </si>
  <si>
    <t>CONCRETAGEM DE PILARES, FCK = 25 MPA, COM USO DE BOMBA - LANÇAMENTO, ADENSAMENTO E ACABAMENTO. AF_02/2022_PS</t>
  </si>
  <si>
    <t>92761</t>
  </si>
  <si>
    <t>103675</t>
  </si>
  <si>
    <t>CONCRETAGEM DE VIGAS E LAJES, FCK=25 MPA, PARA LAJES MACIÇAS OU NERVURADAS COM USO DE BOMBA - LANÇAMENTO, ADENSAMENTO E ACABAMENTO. AF_02/2022_PS</t>
  </si>
  <si>
    <t>93184</t>
  </si>
  <si>
    <t>VERGA PRÉ-MOLDADA COM ATÉ 1,5 M DE VÃO, ESPESSURA DE *20* CM. AF_03/2024</t>
  </si>
  <si>
    <t>CONCRETO ARMADO - MURETA - PILARES</t>
  </si>
  <si>
    <t>4.4.3</t>
  </si>
  <si>
    <t>4.4.4</t>
  </si>
  <si>
    <t>CONCRETO ARMADO - CASA DE GÁS - PILARES VIGAS E LAJE</t>
  </si>
  <si>
    <t>92760</t>
  </si>
  <si>
    <t>ARMAÇÃO DE PILAR OU VIGA DE ESTRUTURA CONVENCIONAL DE CONCRETO ARMADO UTILIZANDO AÇO CA-50 DE 6,3 MM - MONTAGEM. AF_06/2022</t>
  </si>
  <si>
    <t>4.5.5</t>
  </si>
  <si>
    <t>4.5.6</t>
  </si>
  <si>
    <t>4.6</t>
  </si>
  <si>
    <t>4.6.1</t>
  </si>
  <si>
    <t>4.7</t>
  </si>
  <si>
    <t>PISO DE CONCRETO</t>
  </si>
  <si>
    <t>4.7.1</t>
  </si>
  <si>
    <t>PAVIMENTAÇÃO INTERNA DE PISO DE CONCRETO 7 CM</t>
  </si>
  <si>
    <t>4.7.1.1</t>
  </si>
  <si>
    <t>97083</t>
  </si>
  <si>
    <t>4.7.1.2</t>
  </si>
  <si>
    <t>96622</t>
  </si>
  <si>
    <t>LASTRO COM MATERIAL GRANULAR, APLICADO EM PISOS OU LAJES SOBRE SOLO, ESPESSURA DE *5 CM*. AF_01/2024</t>
  </si>
  <si>
    <t>4.7.1.3</t>
  </si>
  <si>
    <t>97087</t>
  </si>
  <si>
    <t>4.7.1.4</t>
  </si>
  <si>
    <t>94991</t>
  </si>
  <si>
    <t>EXECUÇÃO DE PASSEIO (CALÇADA) OU PISO DE CONCRETO COM CONCRETO MOLDADO IN LOCO, USINADO C20, ACABAMENTO CONVENCIONAL, NÃO ARMADO. AF_08/2022</t>
  </si>
  <si>
    <t>4.7.2</t>
  </si>
  <si>
    <t>PAVIMENTAÇÃO EXTERNA - CALÇADA DE PISO DE CONCRETO 7 CM</t>
  </si>
  <si>
    <t>4.7.2.1</t>
  </si>
  <si>
    <t>4.7.2.2</t>
  </si>
  <si>
    <t>4.7.2.3</t>
  </si>
  <si>
    <t>4.7.2.4</t>
  </si>
  <si>
    <t>101161</t>
  </si>
  <si>
    <t>103322</t>
  </si>
  <si>
    <t>ALVENARIA DE VEDAÇÃO DE BLOCOS CERÂMICOS FURADOS NA VERTICAL DE 9X19X39 CM (ESPESSURA 9 CM) E ARGAMASSA DE ASSENTAMENTO COM PREPARO EM BETONEIRA. AF_12/2021</t>
  </si>
  <si>
    <t>103328</t>
  </si>
  <si>
    <t>103324</t>
  </si>
  <si>
    <t>ALVENARIA DE VEDAÇÃO DE BLOCOS CERÂMICOS FURADOS NA VERTICAL DE 14X19X39 CM (ESPESSURA 14 CM) E ARGAMASSA DE ASSENTAMENTO COM PREPARO EM BETONEIRA. AF_12/2021</t>
  </si>
  <si>
    <t>101159</t>
  </si>
  <si>
    <t>93202</t>
  </si>
  <si>
    <t>FIXAÇÃO (ENCUNHAMENTO) DE ALVENARIA DE VEDAÇÃO COM TIJOLO MACIÇO. AF_03/2024</t>
  </si>
  <si>
    <t>ALVENARIA DA MURETA</t>
  </si>
  <si>
    <t>102253</t>
  </si>
  <si>
    <t>FNDE 129</t>
  </si>
  <si>
    <t>INSTALAÇÃO DE BOX DE VIDRO TEMPERADO, E = 10 MM, ENCAIXADO EM PERFIL U</t>
  </si>
  <si>
    <t>5.4.3</t>
  </si>
  <si>
    <t>96370</t>
  </si>
  <si>
    <t>PAREDE COM SISTEMA EM CHAPAS DE GESSO PARA DRYWALL, USO INTERNO, COM UMA FACE SIMPLES E ESTRUTURA METÁLICA COM GUIAS SIMPLES, SEM VÃOS. AF_07/2023_PS</t>
  </si>
  <si>
    <t>FNDE 433</t>
  </si>
  <si>
    <t>PM1 - KIT DE PORTA DE MADEIRA PARA PINTURA, SEMI-OCA (LEVE OU MÉDIA), PADRÃO MÉDIO, 70X210CM, ESPESSURA DE 3,5CM, ITENS INCLUSOS: DOBRADIÇAS, MONTAGEM E INSTALAÇÃO DO BATENTE, FECHADURA COM EXECUÇÃO DO FURO - FORNECIMENTO E INSTALAÇÃO</t>
  </si>
  <si>
    <t>FNDE 434</t>
  </si>
  <si>
    <t>PM4 - KIT DE PORTA DE MADEIRA FRISADA, SEMI-OCA (LEVE OU MÉDIA), PADRÃO MÉDIO, 80X210CM, ESPESSURA DE 3,5CM, ITENS INCLUSOS: DOBRADIÇAS, MONTAGEM E INSTALAÇÃO DE BATENTE, FECHADURA COM EXECUÇÃO DO FURO - FORNECIMENTO E INSTALAÇÃO.</t>
  </si>
  <si>
    <t>FNDE 430</t>
  </si>
  <si>
    <t>PM5 - KIT DE PORTA DE MADEIRA COM VISOR DE VIDRO, 80X210CM (ESPESSURA DE 3CM), PADRÃO POPULAR, ITENS INCLUSOS: DOBRADIÇAS, MONTAGEM E INSTALAÇÃO DE BATENTE, FECHADURA COM EXECUÇÃO DO FURO - FORNECIMENTO E INSTALAÇÃO.</t>
  </si>
  <si>
    <t>FNDE 432</t>
  </si>
  <si>
    <t>PM6 -PORTA EM COMPENSADO DE MADEIRA E=2cm REVESTIDA COM LAMINADO MELAMÍNICO COM VARIAÇÃO DE CORES</t>
  </si>
  <si>
    <t>6.1.7</t>
  </si>
  <si>
    <t>FNDE 431</t>
  </si>
  <si>
    <t>INSTALAÇÃO DE VIDRO LISO INCOLOR ESQUADRIA PM5 , E = 6 MM, EM ESQUADRIA DE MADEIRA, FIXADO COM BAGUETE</t>
  </si>
  <si>
    <t>100705</t>
  </si>
  <si>
    <t>100866</t>
  </si>
  <si>
    <t>FNDE 435</t>
  </si>
  <si>
    <t>PORTA DE CORRER - PA4- 450 X 210 CM, DE ALUMÍNIO, COM DUAS FOLHAS FIXAS E DUAS FOLHAS DE CORRER PARA VIDRO, INCLUSO VIDRO LISO INCOLOR 8 MM, FECHADURA E PUXADOR, SEM ALIZAR - CONFORME PROJETO DE ESQUADRIAS</t>
  </si>
  <si>
    <t>FNDE 436</t>
  </si>
  <si>
    <t>PORTA DE ABRIR - PA5 - 120 X 170 CM EM CHAPA DE ALUMÍNIO, TIPO VENEZIANA COM GUARNIÇÃO, FIXAÇÃO COM PARAFUSOS - FORNECIMENTO E INSTALAÇÃO - CONFORME PROJETO DE ESQUADRIAS</t>
  </si>
  <si>
    <t>FNDE 438</t>
  </si>
  <si>
    <t>FNDE 275</t>
  </si>
  <si>
    <t>JANELA DE ALUMÍNIO JA-3 - 140 X 115, TIPO FIXA, PARA VIDRO, COM VIDRO, BATENTE E FERRAGENS. EXCLUSIVE ACABAMENTO, ALIZAR E CONTRAMARCO, CONFORME PROJETO DE ESQUADRIAS</t>
  </si>
  <si>
    <t>FNDE 439</t>
  </si>
  <si>
    <t>JANELA DE ALUMÍNIO - JA-4 - 140 X 195 CM, TIPO GUILHOTINA COMPLETA, COM VIDROS, BATENTE E FERRAGENS. EXCLUSIVE ALIZAR, ACABAMENTO E CONTRAMARCO, CONFORME PROJETO DE ESQUADRIAS</t>
  </si>
  <si>
    <t>FNDE 440</t>
  </si>
  <si>
    <t>JANELA DE ALUMÍNIO JA-5 - 200 X 105 CM, TIPO FIXA, PARA VIDRO, COM VIDRO, BATENTE E FERRAGENS. EXCLUSIVE ACABAMENTO, ALIZAR E CONTRAMARCO, CONFORME PROJETO DE ESQUADRIAS</t>
  </si>
  <si>
    <t>FNDE 441</t>
  </si>
  <si>
    <t>JANELA DE ALUMÍNIO - JA-6 - 210 X 50 CM, TIPO MAXIM-AR, COM VIDROS, BATENTE E FERRAGENS. EXCLUSIVE ALIZAR, ACABAMENTO E CONTRAMARCO, CONFORME PROJETO DE ESQUADRIAS</t>
  </si>
  <si>
    <t>FNDE 264</t>
  </si>
  <si>
    <t>JANELA DE ALUMÍNIO - JA-7 - 210 X 75 CM, TIPO MAXIM-AR, COM VIDROS, BATENTE E FERRAGENS. EXCLUSIVE ALIZAR, ACABAMENTO E CONTRAMARCO, CONFORME PROJETO DE ESQUADRIAS</t>
  </si>
  <si>
    <t>FNDE 268</t>
  </si>
  <si>
    <t>JANELA DE ALUMÍNIO - JA-8 - 210 X 100 CM, TIPO MAXIM-AR, COM VIDROS, BATENTE E FERRAGENS. EXCLUSIVE ALIZAR, ACABAMENTO E CONTRAMARCO, CONFORME PROJETO DE ESQUADRIAS</t>
  </si>
  <si>
    <t>FNDE 265</t>
  </si>
  <si>
    <t>JANELA DE ALUMÍNIO - JA-9 - 210 X 150 CM, TIPO MAXIM-AR, COM VIDROS, BATENTE E FERRAGENS. EXCLUSIVE ALIZAR, ACABAMENTO E CONTRAMARCO, CONFORME PROJETO DE ESQUADRIAS</t>
  </si>
  <si>
    <t>FNDE 442</t>
  </si>
  <si>
    <t>JANELA DE ALUMÍNIO - JA-10 - 70 X 75 CM, TIPO MAXIM-AR, COM VIDROS, BATENTE E FERRAGENS. EXCLUSIVE ALIZAR, ACABAMENTO E CONTRAMARCO, CONFORME PROJETO DE ESQUADRIAS</t>
  </si>
  <si>
    <t>FNDE 270</t>
  </si>
  <si>
    <t>JANELA DE ALUMÍNIO - JA-11 - 140 X 75 CM, TIPO MAXIM-AR, COM VIDROS, BATENTE E FERRAGENS. EXCLUSIVE ALIZAR, ACABAMENTO E CONTRAMARCO, CONFORME PROJETO DE ESQUADRIAS</t>
  </si>
  <si>
    <t>FNDE 443</t>
  </si>
  <si>
    <t>JANELA DE ALUMÍNIO - JA-12 - 420 X 50 CM, TIPO MAXIM-AR, COM VIDROS, BATENTE E FERRAGENS. EXCLUSIVE ALIZAR, ACABAMENTO E CONTRAMARCO, CONFORME PROJETO DE ESQUADRIAS</t>
  </si>
  <si>
    <t>FNDE 444</t>
  </si>
  <si>
    <t>JANELA DE ALUMÍNIO - JA-13 - 560 X 100 CM, TIPO MAXIM-AR, COM VIDROS, BATENTE E FERRAGENS. EXCLUSIVE ALIZAR, ACABAMENTO E CONTRAMARCO, CONFORME PROJETO DE ESQUADRIAS</t>
  </si>
  <si>
    <t>FNDE 445</t>
  </si>
  <si>
    <t>JANELA DE ALUMÍNIO JA-14 - 160 X 85, TIPO FIXA, PARA VIDRO, COM VIDRO, BATENTE E FERRAGENS. EXCLUSIVE ACABAMENTO, ALIZAR E CONTRAMARCO, CONFORME PROJETO DE ESQUADRIAS</t>
  </si>
  <si>
    <t>FNDE 05</t>
  </si>
  <si>
    <t>TELA TIPO MOSQUITEIRO - FIXADA NA ESQUADRIA - CONFORME PROJETO DE ESQUADRIAS</t>
  </si>
  <si>
    <t>FNDE 437</t>
  </si>
  <si>
    <t>PORTA DE VIDRO - PV1 - 175X 230 CM, DE ABRIR DUAS FOLHAS TEMPERADO INCOLOR 10 MM, CONFORME PROJETO</t>
  </si>
  <si>
    <t>FNDE 446</t>
  </si>
  <si>
    <t>P01 - PORTÃO METÁLICO 1,50 x 2,10 M , MALHA 5 X 20CM - FIO 5,00MM, REVESTIDOS EM POLIESTER POR PROCESSO DE PINTURA ELETROSTÁTICA (GRADIL), NA COR BRANCA - FORNECIMENTO E INSTALAÇÃO</t>
  </si>
  <si>
    <t>FNDE 447</t>
  </si>
  <si>
    <t>P02 - PORTÃO METÁLICO 1,00 x 2,00 M , MALHA 5 X 20CM - FIO 5,00MM, REVESTIDOS EM POLIESTER POR PROCESSO DE PINTURA ELETROSTÁTICA (GRADIL), NA COR BRANCA - FORNECIMENTO E INSTALAÇÃO</t>
  </si>
  <si>
    <t>FNDE 448</t>
  </si>
  <si>
    <t>P03 - PORTÃO METÁLICO 3,12 x 2,00 M , MALHA 5 X 20CM - FIO 5,00MM, REVESTIDOS EM POLIESTER POR PROCESSO DE PINTURA ELETROSTÁTICA (GRADIL), NA COR BRANCA - FORNECIMENTO E INSTALAÇÃO</t>
  </si>
  <si>
    <t>94229</t>
  </si>
  <si>
    <t>FNDE 422</t>
  </si>
  <si>
    <t>RUFO EM CHAPA DE AÇO GALVANIZADO NR. 24, DESENVOLVIMENTO 73 CM</t>
  </si>
  <si>
    <t>FNDE 423</t>
  </si>
  <si>
    <t>RUFO EM CHAPA DE AÇO GALVANIZADO NR. 24, DESENVOLVIMENTO 39 CM</t>
  </si>
  <si>
    <t>FNDE 424</t>
  </si>
  <si>
    <t>RUFO EM CHAPA DE AÇO GALVANIZADO NR. 24, DESENVOLVIMENTO 32 CM</t>
  </si>
  <si>
    <t>FNDE 167</t>
  </si>
  <si>
    <t>PINGADEIRA EM CHAPA DE AÇO GALVANIZADO</t>
  </si>
  <si>
    <t>87878</t>
  </si>
  <si>
    <t>CHAPISCO APLICADO EM ALVENARIAS E ESTRUTURAS DE CONCRETO INTERNAS, COM COLHER DE PEDREIRO. ARGAMASSA TRAÇO 1:3 COM PREPARO MANUAL. AF_10/2022</t>
  </si>
  <si>
    <t>87535</t>
  </si>
  <si>
    <t>87792</t>
  </si>
  <si>
    <t>EMBOÇO OU MASSA ÚNICA EM ARGAMASSA TRAÇO 1:2:8, PREPARO MECÂNICO COM BETONEIRA 400 L, APLICADA MANUALMENTE EM PANOS CEGOS DE FACHADA (SEM PRESENÇA DE VÃOS), ESPESSURA DE 25 MM. AF_08/2022</t>
  </si>
  <si>
    <t>87543</t>
  </si>
  <si>
    <t>MASSA ÚNICA, EM ARGAMASSA INDUSTRIALIZADA, PREPARO MECÂNICO, APLICADA COM EQUIPAMENTO DE MISTURA E PROJEÇÃO DE ARGAMASSA EM PAREDES INTERNAS, E = 5MM, SEM TALISCAS. AF_03/2024</t>
  </si>
  <si>
    <t>87273</t>
  </si>
  <si>
    <t>REVESTIMENTO CERÂMICO PARA PAREDES INTERNAS COM PLACAS TIPO ESMALTADA DE DIMENSÕES 33X45 CM APLICADAS NA ALTURA INTEIRA DAS PAREDES. AF_02/2023_PE</t>
  </si>
  <si>
    <t>96114</t>
  </si>
  <si>
    <t>9.2</t>
  </si>
  <si>
    <t>MURETA</t>
  </si>
  <si>
    <t>9.2.1</t>
  </si>
  <si>
    <t>9.2.2</t>
  </si>
  <si>
    <t>PAVIMENTAÇÃO INTERNA</t>
  </si>
  <si>
    <t>FNDE 182</t>
  </si>
  <si>
    <t>CONTRAPISO DE CONCRETO NÃO-ESTRUTURAL, ESPESSURA 3 CM E PREPARO MECÂNICO</t>
  </si>
  <si>
    <t>98680</t>
  </si>
  <si>
    <t>PISO CIMENTADO, TRAÇO 1:3 (CIMENTO E AREIA), ACABAMENTO LISO, ESPESSURA 3,0 CM, PREPARO MECÂNICO DA ARGAMASSA. AF_09/2020</t>
  </si>
  <si>
    <t>87755</t>
  </si>
  <si>
    <t>CONTRAPISO EM ARGAMASSA TRAÇO 1:4 (CIMENTO E AREIA), PREPARO MECÂNICO COM BETONEIRA 400 L, APLICADO EM ÁREAS MOLHADAS SOBRE IMPERMEABILIZAÇÃO, ACABAMENTO NÃO REFORÇADO, ESPESSURA 3CM. AF_07/2021</t>
  </si>
  <si>
    <t>87257</t>
  </si>
  <si>
    <t>87251</t>
  </si>
  <si>
    <t>10.1.6</t>
  </si>
  <si>
    <t>FNDE 425</t>
  </si>
  <si>
    <t>PISO VINÍLICO SEMI-FLEXÍVEL EM MANTA ESPESSURA 2 MM</t>
  </si>
  <si>
    <t>10.1.7</t>
  </si>
  <si>
    <t>10.1.8</t>
  </si>
  <si>
    <t>88650</t>
  </si>
  <si>
    <t>10.1.9</t>
  </si>
  <si>
    <t>98688</t>
  </si>
  <si>
    <t>10.1.10</t>
  </si>
  <si>
    <t>98689</t>
  </si>
  <si>
    <t>10.1.11</t>
  </si>
  <si>
    <t>FNDE 426</t>
  </si>
  <si>
    <t>SOLEIRA EM GRANITO, LARGURA 30 CM, ESPESSURA 2,0 CM</t>
  </si>
  <si>
    <t>10.1.12</t>
  </si>
  <si>
    <t>102494</t>
  </si>
  <si>
    <t>PINTURA DE PISO COM TINTA EPÓXI, APLICAÇÃO MANUAL, 2 DEMÃOS, INCLUSO PRIMER EPÓXI. AF_05/2021</t>
  </si>
  <si>
    <t>98682</t>
  </si>
  <si>
    <t>PISO CIMENTADO, TRAÇO 1:3 (CIMENTO E AREIA), ACABAMENTO RÚSTICO, ESPESSURA 3,0 CM, PREPARO MECÂNICO DA ARGAMASSA. AF_09/2020</t>
  </si>
  <si>
    <t>92396</t>
  </si>
  <si>
    <t>EXECUÇÃO DE PASSEIO EM PISO INTERTRAVADO, COM BLOCO RETANGULAR COR NATURAL DE 20 X 10 CM, ESPESSURA 6 CM. AF_10/2022</t>
  </si>
  <si>
    <t>PISO PODOTÁTIL DE ALERTA, COR VERMELHA, DE CONCRETO, ASSENTADO SOBRE ARGAMASSA</t>
  </si>
  <si>
    <t>FNDE 427</t>
  </si>
  <si>
    <t>PISO PODOTÁTIL DIRECIONAL, , COR VERMELHA, DE CONCRETO, ASSENTADO SOBRE ARGAMASSA</t>
  </si>
  <si>
    <t>98504</t>
  </si>
  <si>
    <t>94263</t>
  </si>
  <si>
    <t>GUIA (MEIO-FIO) CONCRETO, MOLDADA IN LOCO EM TRECHO RETO COM EXTRUSORA, 13 CM BASE X 22 CM ALTURA. AF_01/2024</t>
  </si>
  <si>
    <t>PINTURA EDIFICAÇÃO</t>
  </si>
  <si>
    <t>88497</t>
  </si>
  <si>
    <t>102219</t>
  </si>
  <si>
    <t>FNDE 428</t>
  </si>
  <si>
    <t>PINTURA COM TINTA EPÓXI EM PAREDES,ÁREAS MOLHADAS, APLICAÇÃO MANUAL, 2 DEMÃOS, INCLUSO PRIMER EPÓXI</t>
  </si>
  <si>
    <t>100742</t>
  </si>
  <si>
    <t>PINTURA COM TINTA ALQUÍDICA DE ACABAMENTO (ESMALTE SINTÉTICO ACETINADO) APLICADA A ROLO OU PINCEL SOBRE SUPERFÍCIES METÁLICAS (EXCETO PERFIL) EXECUTADO EM OBRA (POR DEMÃO). AF_01/2020</t>
  </si>
  <si>
    <t>88494</t>
  </si>
  <si>
    <t>88488</t>
  </si>
  <si>
    <t>PINTURA - DIVERSOS</t>
  </si>
  <si>
    <t>100724</t>
  </si>
  <si>
    <t>PINTURA COM TINTA ALQUÍDICA DE FUNDO E ACABAMENTO (ESMALTE SINTÉTICO GRAFITE) APLICADA A ROLO OU PINCEL SOBRE PERFIL METÁLICO EXECUTADO EM FÁBRICA (POR DEMÃO). AF_01/2020</t>
  </si>
  <si>
    <t>11.4</t>
  </si>
  <si>
    <t>11.4.1</t>
  </si>
  <si>
    <t>96132</t>
  </si>
  <si>
    <t>APLICAÇÃO MANUAL DE MASSA ACRÍLICA EM PANOS DE FACHADA SEM PRESENÇA DE VÃOS, DE EDIFÍCIOS DE MÚLTIPLOS PAVIMENTOS, DUAS DEMÃOS. AF_03/2024</t>
  </si>
  <si>
    <t>11.4.2</t>
  </si>
  <si>
    <t>88489</t>
  </si>
  <si>
    <t>PINTURA LÁTEX ACRÍLICA PREMIUM, APLICAÇÃO MANUAL EM PAREDES, DUAS DEMÃOS. AF_04/2023</t>
  </si>
  <si>
    <t>INSTALAÇÃO HIDRÁULICA</t>
  </si>
  <si>
    <t>89401</t>
  </si>
  <si>
    <t>TUBO, PVC, SOLDÁVEL, DE 20MM, INSTALADO EM RAMAL DE DISTRIBUIÇÃO DE ÁGUA - FORNECIMENTO E INSTALAÇÃO. AF_06/2022</t>
  </si>
  <si>
    <t>89356</t>
  </si>
  <si>
    <t>103979</t>
  </si>
  <si>
    <t>89450</t>
  </si>
  <si>
    <t>89451</t>
  </si>
  <si>
    <t>TUBO, PVC, SOLDÁVEL, DE 75MM, INSTALADO EM PRUMADA DE ÁGUA - FORNECIMENTO E INSTALAÇÃO. AF_06/2022</t>
  </si>
  <si>
    <t>89452</t>
  </si>
  <si>
    <t>94713</t>
  </si>
  <si>
    <t>ADAPTADOR COM FLANGES LIVRES, PVC, SOLDÁVEL, DN 75 MM X 2 1/2", INSTALADO EM RESERVAÇÃO PREDIAL DE ÁGUA - FORNECIMENTO E INSTALAÇÃO. AF_04/2024</t>
  </si>
  <si>
    <t>94714</t>
  </si>
  <si>
    <t>ADAPTADOR COM FLANGES LIVRES, PVC, SOLDÁVEL, DN 85 MM X 3", INSTALADO EM RESERVAÇÃO PREDIAL DE ÁGUA - FORNECIMENTO E INSTALAÇÃO. AF_04/2024</t>
  </si>
  <si>
    <t>89376</t>
  </si>
  <si>
    <t>ADAPTADOR CURTO COM BOLSA E ROSCA PARA REGISTRO, PVC, SOLDÁVEL, DN 20MM X 1/2, INSTALADO EM RAMAL OU SUB-RAMAL DE ÁGUA - FORNECIMENTO E INSTALAÇÃO. AF_06/2022</t>
  </si>
  <si>
    <t>89383</t>
  </si>
  <si>
    <t>ADAPTADOR CURTO COM BOLSA E ROSCA PARA REGISTRO, PVC, SOLDÁVEL, DN 25MM X 3/4, INSTALADO EM RAMAL OU SUB-RAMAL DE ÁGUA - FORNECIMENTO E INSTALAÇÃO. AF_06/2022</t>
  </si>
  <si>
    <t>104002</t>
  </si>
  <si>
    <t>ADAPTADOR CURTO COM BOLSA E ROSCA PARA REGISTRO, PVC, SOLDÁVEL, DN 50MM X 1.1/4", INSTALADO EM RAMAL DE DISTRIBUIÇÃO DE ÁGUA - FORNECIMENTO E INSTALAÇÃO. AF_06/2022</t>
  </si>
  <si>
    <t>89613</t>
  </si>
  <si>
    <t>ADAPTADOR CURTO COM BOLSA E ROSCA PARA REGISTRO, PVC, SOLDÁVEL, DN 75MM X 2.1/2", INSTALADO EM PRUMADA DE ÁGUA - FORNECIMENTO E INSTALAÇÃO. AF_12/2014</t>
  </si>
  <si>
    <t>89616</t>
  </si>
  <si>
    <t>89605</t>
  </si>
  <si>
    <t>LUVA DE REDUÇÃO, PVC, SOLDÁVEL, DN 60MM X 50MM, INSTALADO EM PRUMADA DE ÁGUA - FORNECIMENTO E INSTALAÇÃO. AF_06/2022</t>
  </si>
  <si>
    <t>FNDE 205</t>
  </si>
  <si>
    <t>BUCHA DE REDUÇÃO, CURTA, PVC, SOLDÁVEL, DN 75 X 60 MM, INSTALADO EM PRUMADA DE ÁGUA - FORNECIMENTO E INSTALAÇÃO</t>
  </si>
  <si>
    <t>FNDE 229</t>
  </si>
  <si>
    <t>BUCHA DE REDUÇÃO, CURTA, PVC, SOLDÁVEL, DN 85 X 75 MM, INSTALADO EM PRUMADA DE ÁGUA - FORNECIMENTO E INSTALAÇÃO</t>
  </si>
  <si>
    <t>103998</t>
  </si>
  <si>
    <t>LUVA DE REDUÇÃO, PVC, SOLDÁVEL, DN 50MM X 25MM, INSTALADO EM RAMAL DE DISTRIBUIÇÃO DE ÁGUA FORNECIMENTO E INSTALAÇÃO. AF_06/2022</t>
  </si>
  <si>
    <t>103969</t>
  </si>
  <si>
    <t>BUCHA DE REDUÇÃO, LONGA, PVC, SOLDÁVEL, DN 60 X 32 MM, INSTALADO EM PRUMADA DE ÁGUA - FORNECIMENTO E INSTALAÇÃO. AF_06/2022</t>
  </si>
  <si>
    <t>103972</t>
  </si>
  <si>
    <t>BUCHA DE REDUÇÃO, LONGA, PVC, SOLDÁVEL, DN 75 X 50 MM, INSTALADO EM PRUMADA DE ÁGUA - FORNECIMENTO E INSTALAÇÃO. AF_06/2022</t>
  </si>
  <si>
    <t>89485</t>
  </si>
  <si>
    <t>JOELHO 45 GRAUS, PVC, SOLDÁVEL, DN 25MM, INSTALADO EM PRUMADA DE ÁGUA - FORNECIMENTO E INSTALAÇÃO. AF_06/2022</t>
  </si>
  <si>
    <t>89502</t>
  </si>
  <si>
    <t>JOELHO 45 GRAUS, PVC, SOLDÁVEL, DN 50MM, INSTALADO EM PRUMADA DE ÁGUA - FORNECIMENTO E INSTALAÇÃO. AF_06/2022</t>
  </si>
  <si>
    <t>89515</t>
  </si>
  <si>
    <t>JOELHO 45 GRAUS, PVC, SOLDÁVEL, DN 75MM, INSTALADO EM PRUMADA DE ÁGUA - FORNECIMENTO E INSTALAÇÃO. AF_06/2022</t>
  </si>
  <si>
    <t>89523</t>
  </si>
  <si>
    <t>JOELHO 45 GRAUS, PVC, SOLDÁVEL, DN 85MM, INSTALADO EM PRUMADA DE ÁGUA - FORNECIMENTO E INSTALAÇÃO. AF_06/2022</t>
  </si>
  <si>
    <t>89358</t>
  </si>
  <si>
    <t>JOELHO 90 GRAUS, PVC, SOLDÁVEL, DN 20MM, INSTALADO EM RAMAL OU SUB-RAMAL DE ÁGUA - FORNECIMENTO E INSTALAÇÃO. AF_06/2022</t>
  </si>
  <si>
    <t>89501</t>
  </si>
  <si>
    <t>JOELHO 90 GRAUS, PVC, SOLDÁVEL, DN 50MM, INSTALADO EM PRUMADA DE ÁGUA - FORNECIMENTO E INSTALAÇÃO. AF_06/2022</t>
  </si>
  <si>
    <t>89505</t>
  </si>
  <si>
    <t>94682</t>
  </si>
  <si>
    <t>JOELHO 90 GRAUS, PVC, SOLDÁVEL, DN 75 MM INSTALADO EM RESERVAÇÃO PREDIAL DE ÁGUA - FORNECIMENTO E INSTALAÇÃO. AF_04/2024</t>
  </si>
  <si>
    <t>94684</t>
  </si>
  <si>
    <t>JOELHO 90 GRAUS, PVC, SOLDÁVEL, DN 85 MM INSTALADO EM RESERVAÇÃO PREDIAL DE ÁGUA - FORNECIMENTO E INSTALAÇÃO. AF_04/2024</t>
  </si>
  <si>
    <t>90373</t>
  </si>
  <si>
    <t>89395</t>
  </si>
  <si>
    <t>TE, PVC, SOLDÁVEL, DN 25MM, INSTALADO EM RAMAL OU SUB-RAMAL DE ÁGUA - FORNECIMENTO E INSTALAÇÃO. AF_06/2022</t>
  </si>
  <si>
    <t>89625</t>
  </si>
  <si>
    <t>TE, PVC, SOLDÁVEL, DN 50MM, INSTALADO EM PRUMADA DE ÁGUA - FORNECIMENTO E INSTALAÇÃO. AF_06/2022</t>
  </si>
  <si>
    <t>89629</t>
  </si>
  <si>
    <t>TE, PVC, SOLDÁVEL, DN 75MM, INSTALADO EM PRUMADA DE ÁGUA - FORNECIMENTO E INSTALAÇÃO. AF_06/2022</t>
  </si>
  <si>
    <t>89631</t>
  </si>
  <si>
    <t>89627</t>
  </si>
  <si>
    <t>TÊ DE REDUÇÃO, PVC, SOLDÁVEL, DN 50MM X 25MM, INSTALADO EM PRUMADA DE ÁGUA - FORNECIMENTO E INSTALAÇÃO. AF_06/2022</t>
  </si>
  <si>
    <t>89630</t>
  </si>
  <si>
    <t>FNDE 208</t>
  </si>
  <si>
    <t>TÊ DE REDUÇÃO, PVC, SOLDÁVEL, DN 75MM X 60 MM, INSTALADO EM PRUMADA DE ÁGUA - FORNECIMENTO E INSTALAÇÃO.</t>
  </si>
  <si>
    <t>90374</t>
  </si>
  <si>
    <t>89396</t>
  </si>
  <si>
    <t>TÊ COM BUCHA DE LATÃO NA BOLSA CENTRAL, PVC, SOLDÁVEL, DN 25MM X 1/2, INSTALADO EM RAMAL OU SUB-RAMAL DE ÁGUA - FORNECIMENTO E INSTALAÇÃO. AF_06/2022</t>
  </si>
  <si>
    <t>94499</t>
  </si>
  <si>
    <t>REGISTRO DE GAVETA BRUTO, LATÃO, ROSCÁVEL, 2 1/2" - FORNECIMENTO E INSTALAÇÃO. AF_08/2021</t>
  </si>
  <si>
    <t>94500</t>
  </si>
  <si>
    <t>89986</t>
  </si>
  <si>
    <t>REGISTRO DE GAVETA BRUTO, LATÃO, ROSCÁVEL, 1/2", COM ACABAMENTO E CANOPLA CROMADOS - FORNECIMENTO E INSTALAÇÃO. AF_08/2021</t>
  </si>
  <si>
    <t>94794</t>
  </si>
  <si>
    <t>89987</t>
  </si>
  <si>
    <t>89985</t>
  </si>
  <si>
    <t>DRENAGEM DE ÁGUAS PLUVIAIS</t>
  </si>
  <si>
    <t>89578</t>
  </si>
  <si>
    <t>89580</t>
  </si>
  <si>
    <t>89585</t>
  </si>
  <si>
    <t>89584</t>
  </si>
  <si>
    <t>89567</t>
  </si>
  <si>
    <t>JUNÇÃO SIMPLES, PVC, SERIE R, ÁGUA PLUVIAL, DN 100 X 100 MM, JUNTA ELÁSTICA, FORNECIDO E INSTALADO EM RAMAL DE ENCAMINHAMENTO. AF_06/2022</t>
  </si>
  <si>
    <t>89675</t>
  </si>
  <si>
    <t>TÊ DE INSPEÇÃO, PVC, SERIE R, ÁGUA PLUVIAL, DN 100 MM, JUNTA ELÁSTICA, FORNECIDO E INSTALADO EM CONDUTORES VERTICAIS DE ÁGUAS PLUVIAIS. AF_06/2022</t>
  </si>
  <si>
    <t>99253</t>
  </si>
  <si>
    <t>89482</t>
  </si>
  <si>
    <t>CAIXA SIFONADA, PVC, DN 100 X 100 X 50 MM, FORNECIDA E INSTALADA EM RAMAIS DE ENCAMINHAMENTO DE ÁGUA PLUVIAL. AF_06/2022</t>
  </si>
  <si>
    <t>INSTALAÇÃO SANITÁRIA</t>
  </si>
  <si>
    <t>89714</t>
  </si>
  <si>
    <t>89711</t>
  </si>
  <si>
    <t>89712</t>
  </si>
  <si>
    <t>89713</t>
  </si>
  <si>
    <t>89726</t>
  </si>
  <si>
    <t>89732</t>
  </si>
  <si>
    <t>89739</t>
  </si>
  <si>
    <t>89746</t>
  </si>
  <si>
    <t>89744</t>
  </si>
  <si>
    <t>89737</t>
  </si>
  <si>
    <t>JOELHO 90 GRAUS, PVC, SERIE NORMAL, ESGOTO PREDIAL, DN 75 MM, JUNTA ELÁSTICA, FORNECIDO E INSTALADO EM RAMAL DE DESCARGA OU RAMAL DE ESGOTO SANITÁRIO. AF_08/2022</t>
  </si>
  <si>
    <t>89731</t>
  </si>
  <si>
    <t>89724</t>
  </si>
  <si>
    <t>FNDE 209</t>
  </si>
  <si>
    <t>JUNÇÃO SIMPLES, PVC, SERIE NORMAL, ESGOTO PREDIAL, DN 100 X 50 MM, JUNTA ELÁSTICA, FORNECIDO E INSTALADO EM PRUMADA DE ESGOTO SANITÁRIO OU VENTILAÇÃO</t>
  </si>
  <si>
    <t>89834</t>
  </si>
  <si>
    <t>JUNÇÃO SIMPLES, PVC, SERIE NORMAL, ESGOTO PREDIAL, DN 100 X 100 MM, JUNTA ELÁSTICA, FORNECIDO E INSTALADO EM PRUMADA DE ESGOTO SANITÁRIO OU VENTILAÇÃO. AF_08/2022</t>
  </si>
  <si>
    <t>FNDE 210</t>
  </si>
  <si>
    <t>JUNÇÃO SIMPLES, PVC, SERIE NORMAL, ESGOTO PREDIAL, DN 75 X 50 MM, JUNTA ELÁSTICA, FORNECIDO E INSTALADO EM RAMAL DE DESCARGA OU RAMAL DE ESGOTO SANITÁRIO.</t>
  </si>
  <si>
    <t>89827</t>
  </si>
  <si>
    <t>JUNÇÃO SIMPLES, PVC, SERIE NORMAL, ESGOTO PREDIAL, DN 50 X 50 MM, JUNTA ELÁSTICA, FORNECIDO E INSTALADO EM PRUMADA DE ESGOTO SANITÁRIO OU VENTILAÇÃO. AF_08/2022</t>
  </si>
  <si>
    <t>89557</t>
  </si>
  <si>
    <t>REDUÇÃO EXCÊNTRICA, PVC, SERIE R, ÁGUA PLUVIAL, DN 100 X 75 MM, JUNTA ELÁSTICA, FORNECIDO E INSTALADO EM RAMAL DE ENCAMINHAMENTO. AF_06/2022</t>
  </si>
  <si>
    <t>89708</t>
  </si>
  <si>
    <t>89696</t>
  </si>
  <si>
    <t>TÊ, PVC, SERIE R, ÁGUA PLUVIAL, DN 100 X 75 MM, JUNTA ELÁSTICA, FORNECIDO E INSTALADO EM CONDUTORES VERTICAIS DE ÁGUAS PLUVIAIS. AF_06/2022</t>
  </si>
  <si>
    <t>FNDE 214</t>
  </si>
  <si>
    <t>TÊ, PVC, SERIE R, ÁGUA PLUVIAL, DN 100 X 50 MM, JUNTA ELÁSTICA, FORNECIDO E INSTALADO EM CONDUTORES VERTICAIS DE ÁGUAS PLUVIAIS</t>
  </si>
  <si>
    <t>89784</t>
  </si>
  <si>
    <t>14.1.23</t>
  </si>
  <si>
    <t>89687</t>
  </si>
  <si>
    <t>TÊ, PVC, SERIE R, ÁGUA PLUVIAL, DN 75 X 75 MM, JUNTA ELÁSTICA, FORNECIDO E INSTALADO EM CONDUTORES VERTICAIS DE ÁGUAS PLUVIAIS. AF_06/2022</t>
  </si>
  <si>
    <t>14.1.24</t>
  </si>
  <si>
    <t>89623</t>
  </si>
  <si>
    <t>TE, PVC, SOLDÁVEL, DN 40MM, INSTALADO EM PRUMADA DE ÁGUA - FORNECIMENTO E INSTALAÇÃO. AF_06/2022</t>
  </si>
  <si>
    <t>14.1.25</t>
  </si>
  <si>
    <t>89710</t>
  </si>
  <si>
    <t>RALO SECO, PVC, DN 100 X 40 MM, JUNTA SOLDÁVEL, FORNECIDO E INSTALADO EM RAMAL DE DESCARGA OU EM RAMAL DE ESGOTO SANITÁRIO. AF_08/2022</t>
  </si>
  <si>
    <t>14.1.26</t>
  </si>
  <si>
    <t>104330</t>
  </si>
  <si>
    <t>14.1.27</t>
  </si>
  <si>
    <t>104351</t>
  </si>
  <si>
    <t>TERMINAL DE VENTILAÇÃO, PVC, SÉRIE NORMAL, ESGOTO PREDIAL, DN 75 MM, JUNTA SOLDÁVEL, FORNECIDO E INSTALADO EM PRUMADA DE ESGOTO SANITÁRIO OU VENTILAÇÃO. AF_08/2022</t>
  </si>
  <si>
    <t>14.1.28</t>
  </si>
  <si>
    <t>104348</t>
  </si>
  <si>
    <t>14.1.29</t>
  </si>
  <si>
    <t>104341</t>
  </si>
  <si>
    <t>98087</t>
  </si>
  <si>
    <t>98065</t>
  </si>
  <si>
    <t>98090</t>
  </si>
  <si>
    <t>95470</t>
  </si>
  <si>
    <t>100848</t>
  </si>
  <si>
    <t>100849</t>
  </si>
  <si>
    <t>100851</t>
  </si>
  <si>
    <t>86901</t>
  </si>
  <si>
    <t>86902</t>
  </si>
  <si>
    <t>86872</t>
  </si>
  <si>
    <t>86900</t>
  </si>
  <si>
    <t>100852</t>
  </si>
  <si>
    <t>86877</t>
  </si>
  <si>
    <t>86883</t>
  </si>
  <si>
    <t>86909</t>
  </si>
  <si>
    <t>TORNEIRA CROMADA TUBO MÓVEL, DE MESA, 1/2" OU 3/4", PARA PIA DE COZINHA, PADRÃO ALTO - FORNECIMENTO E INSTALAÇÃO. AF_01/2020</t>
  </si>
  <si>
    <t>86913</t>
  </si>
  <si>
    <t>86887</t>
  </si>
  <si>
    <t>100860</t>
  </si>
  <si>
    <t>100867</t>
  </si>
  <si>
    <t>100868</t>
  </si>
  <si>
    <t>100875</t>
  </si>
  <si>
    <t>95547</t>
  </si>
  <si>
    <t>FNDE 17</t>
  </si>
  <si>
    <t>DUCHA / CHUVEIRO METALICO, DE PAREDE, ARTICULAVEL, COM DESVIADOR E DUCHA MANUAL</t>
  </si>
  <si>
    <t>FNDE 449</t>
  </si>
  <si>
    <t>BARRA METÁLICA COM PINTURA CINZA PARA PROTEÇÃO DOS ESPELHOS E CHUVEIRO INFANTIL</t>
  </si>
  <si>
    <t>INSTALAÇÃO DE GÁS COMBUSTÍVEL</t>
  </si>
  <si>
    <t>103029</t>
  </si>
  <si>
    <t>92688</t>
  </si>
  <si>
    <t>16.6</t>
  </si>
  <si>
    <t>95248</t>
  </si>
  <si>
    <t>VÁLVULA DE ESFERA BRUTA, BRONZE, ROSCÁVEL, 1/2" - FORNECIMENTO E INSTALAÇÃO. AF_08/2021</t>
  </si>
  <si>
    <t>16.7</t>
  </si>
  <si>
    <t>95249</t>
  </si>
  <si>
    <t>16.8</t>
  </si>
  <si>
    <t>92705</t>
  </si>
  <si>
    <t>16.9</t>
  </si>
  <si>
    <t>92695</t>
  </si>
  <si>
    <t>16.10</t>
  </si>
  <si>
    <t>97548</t>
  </si>
  <si>
    <t>CURVA 45 GRAUS, EM AÇO, CONEXÃO SOLDADA, DN 20 (3/4"), INSTALADO EM RAMAIS E SUB-RAMAIS DE GÁS - FORNECIMENTO E INSTALAÇÃO. AF_01/2026</t>
  </si>
  <si>
    <t>16.11</t>
  </si>
  <si>
    <t>97549</t>
  </si>
  <si>
    <t>16.12</t>
  </si>
  <si>
    <t>97547</t>
  </si>
  <si>
    <t>16.13</t>
  </si>
  <si>
    <t>FNDE 302</t>
  </si>
  <si>
    <t>REQUADRO EM ALUMÍNIO TIPO VENEZIANA COM GUARNIÇÃO, FIXAÇÃO COM PARAFUSOS - FORNECIMENTO E INSTALAÇÃO.</t>
  </si>
  <si>
    <t>SISTEMA DE PROTEÇÃO CONTRA INCÊNDIO</t>
  </si>
  <si>
    <t>101909</t>
  </si>
  <si>
    <t>101907</t>
  </si>
  <si>
    <t>EXTINTOR DE INCÊNDIO PORTÁTIL COM CARGA DE CO2 DE 6 KG, CLASSE BC - FORNECIMENTO E INSTALAÇÃO. AF_01/2026_PE</t>
  </si>
  <si>
    <t>101912</t>
  </si>
  <si>
    <t>106677</t>
  </si>
  <si>
    <t>99624</t>
  </si>
  <si>
    <t>VÁLVULA DE RETENÇÃO HORIZONTAL, DE BRONZE, ROSCÁVEL, 2 1/2" - FORNECIMENTO E INSTALAÇÃO. AF_08/2021</t>
  </si>
  <si>
    <t>101917</t>
  </si>
  <si>
    <t>FNDE 114</t>
  </si>
  <si>
    <t>VÁLVULA DE ALÍVIO COM MOLA 2"</t>
  </si>
  <si>
    <t>102111</t>
  </si>
  <si>
    <t>BOMBA CENTRÍFUGA, MONOFÁSICA, 0,5 CV OU 0,49 HP, HM 6 A 20 M, Q 1,2 A 8,3 M3/H - FORNECIMENTO E INSTALAÇÃO. AF_11/2025_PS</t>
  </si>
  <si>
    <t>94473</t>
  </si>
  <si>
    <t>92367</t>
  </si>
  <si>
    <t>17.4.3</t>
  </si>
  <si>
    <t>FNDE 343</t>
  </si>
  <si>
    <t>ADAPTADOR PARA MANÔMETRO</t>
  </si>
  <si>
    <t>17.4.4</t>
  </si>
  <si>
    <t>94474</t>
  </si>
  <si>
    <t>COTOVELO 45 GRAUS, EM FERRO GALVANIZADO, CONEXÃO ROSQUEADA, DN 65 MM (2 1/2"), INSTALADO EM RESERVAÇÃO PREDIAL DE ÁGUA - FORNECIMENTO E INSTALAÇÃO. AF_04/2024</t>
  </si>
  <si>
    <t>17.4.5</t>
  </si>
  <si>
    <t>92665</t>
  </si>
  <si>
    <t>NIPLE, EM FERRO GALVANIZADO, CONEXÃO ROSQUEADA, DN 65 (2 1/2"), INSTALADO EM REDE DE ALIMENTAÇÃO PARA SPRINKLER - FORNECIMENTO E INSTALAÇÃO. AF_01/2026</t>
  </si>
  <si>
    <t>17.4.6</t>
  </si>
  <si>
    <t>92642</t>
  </si>
  <si>
    <t>97599</t>
  </si>
  <si>
    <t>102520</t>
  </si>
  <si>
    <t>PINTURA DE SINALIZAÇÃO VERTICAL DE SEGURANÇA, FAIXAS AMARELA E PRETA, APLICAÇÃO MANUAL, 2 DEMÃOS. AF_05/2021</t>
  </si>
  <si>
    <t>INSTALAÇÃO ELÉTRICA - 110V</t>
  </si>
  <si>
    <t>101875</t>
  </si>
  <si>
    <t>101883</t>
  </si>
  <si>
    <t>QUADRO DE DISTRIBUIÇÃO DE ENERGIA EM CHAPA DE AÇO GALVANIZADO, DE EMBUTIR, COM BARRAMENTO TRIFÁSICO, PARA 18 DISJUNTORES DIN 100A - FORNECIMENTO E INSTALAÇÃO. AF_07/2025</t>
  </si>
  <si>
    <t>101879</t>
  </si>
  <si>
    <t>QUADRO DE DISTRIBUIÇÃO DE ENERGIA EM CHAPA DE AÇO GALVANIZADO, DE EMBUTIR, COM BARRAMENTO TRIFÁSICO, PARA 24 DISJUNTORES DIN 100A - FORNECIMENTO E INSTALAÇÃO. AF_07/2025</t>
  </si>
  <si>
    <t>101946</t>
  </si>
  <si>
    <t>QUADRO DE MEDIÇÃO GERAL DE ENERGIA PARA 1 MEDIDOR DE SOBREPOR - FORNECIMENTO E INSTALAÇÃO. AF_07/2025</t>
  </si>
  <si>
    <t>DISJUNTORS</t>
  </si>
  <si>
    <t>93653</t>
  </si>
  <si>
    <t>DISJUNTOR MONOPOLAR TIPO DIN, CORRENTE NOMINAL DE 10A - FORNECIMENTO E INSTALAÇÃO. AF_07/2025</t>
  </si>
  <si>
    <t>93654</t>
  </si>
  <si>
    <t>93655</t>
  </si>
  <si>
    <t>DISJUNTOR MONOPOLAR TIPO DIN, CORRENTE NOMINAL DE 20A - FORNECIMENTO E INSTALAÇÃO. AF_07/2025</t>
  </si>
  <si>
    <t>93662</t>
  </si>
  <si>
    <t>DISJUNTOR BIPOLAR TIPO DIN, CORRENTE NOMINAL DE 20A - FORNECIMENTO E INSTALAÇÃO. AF_07/2025</t>
  </si>
  <si>
    <t>93664</t>
  </si>
  <si>
    <t>93665</t>
  </si>
  <si>
    <t>93670</t>
  </si>
  <si>
    <t>DISJUNTOR TRIPOLAR TIPO DIN, CORRENTE NOMINAL DE 25A - FORNECIMENTO E INSTALAÇÃO. AF_07/2025</t>
  </si>
  <si>
    <t>18.2.8</t>
  </si>
  <si>
    <t>93673</t>
  </si>
  <si>
    <t>DISJUNTOR TRIPOLAR TIPO DIN, CORRENTE NOMINAL DE 50A - FORNECIMENTO E INSTALAÇÃO. AF_07/2025</t>
  </si>
  <si>
    <t>18.2.9</t>
  </si>
  <si>
    <t>101894</t>
  </si>
  <si>
    <t>18.2.10</t>
  </si>
  <si>
    <t>101898</t>
  </si>
  <si>
    <t>DISJUNTOR TERMOMAGNÉTICO TRIPOLAR, CORRENTE NOMINAL DE 400A - FORNECIMENTO E INSTALAÇÃO. AF_07/2025</t>
  </si>
  <si>
    <t>18.2.11</t>
  </si>
  <si>
    <t>FNDE 86</t>
  </si>
  <si>
    <t>DISJUNTOR BIPOLAR TIPO DR, CORRENTE NOMINAL DE 25A - 30mA</t>
  </si>
  <si>
    <t>18.2.12</t>
  </si>
  <si>
    <t>FNDE 395</t>
  </si>
  <si>
    <t>DISJUNTOR BIPOLAR TIPO DR, CORRENTE NOMINAL DE 60A A 100A - 30mA</t>
  </si>
  <si>
    <t>18.2.13</t>
  </si>
  <si>
    <t>FNDE 88</t>
  </si>
  <si>
    <t>DISPOSITIVO CONTRA SURTO - DPS 40 kA</t>
  </si>
  <si>
    <t>18.2.14</t>
  </si>
  <si>
    <t>FNDE 89</t>
  </si>
  <si>
    <t>DISPOSITIVO CONTRA SURTO - DPS 80 kA</t>
  </si>
  <si>
    <t>ELETRODUTO E ACESSÓRIOS</t>
  </si>
  <si>
    <t>91834</t>
  </si>
  <si>
    <t>ELETRODUTO FLEXÍVEL CORRUGADO, PVC, DN 25 MM (3/4"), PARA CIRCUITOS TERMINAIS, INSTALADO EM FORRO - FORNECIMENTO E INSTALAÇÃO. AF_03/2023</t>
  </si>
  <si>
    <t>18.3.2</t>
  </si>
  <si>
    <t>91836</t>
  </si>
  <si>
    <t>ELETRODUTO FLEXÍVEL CORRUGADO, PVC, DN 32 MM (1"), PARA CIRCUITOS TERMINAIS, INSTALADO EM FORRO - FORNECIMENTO E INSTALAÇÃO. AF_03/2023</t>
  </si>
  <si>
    <t>18.3.3</t>
  </si>
  <si>
    <t>93008</t>
  </si>
  <si>
    <t>ELETRODUTO RÍGIDO ROSCÁVEL, PVC, DN 50 MM (1 1/2"), PARA REDE ENTERRADA DE DISTRIBUIÇÃO DE ENERGIA ELÉTRICA - FORNECIMENTO E INSTALAÇÃO. AF_12/2021</t>
  </si>
  <si>
    <t>18.3.4</t>
  </si>
  <si>
    <t>93009</t>
  </si>
  <si>
    <t>18.3.5</t>
  </si>
  <si>
    <t>93011</t>
  </si>
  <si>
    <t>ELETRODUTO RÍGIDO ROSCÁVEL, PVC, DN 85 MM (3"), PARA REDE ENTERRADA DE DISTRIBUIÇÃO DE ENERGIA ELÉTRICA - FORNECIMENTO E INSTALAÇÃO. AF_12/2021</t>
  </si>
  <si>
    <t>18.3.6</t>
  </si>
  <si>
    <t>FNDE 94</t>
  </si>
  <si>
    <t>ELETRODUTO EM ACO ZINCADO OU GALVANIZADO DN=3/4", APARENTE - FORNECIMENTO E INSTALAÇÃO.</t>
  </si>
  <si>
    <t>18.3.7</t>
  </si>
  <si>
    <t>97886</t>
  </si>
  <si>
    <t>CAIXA ENTERRADA ELÉTRICA RETANGULAR, EM ALVENARIA COM TIJOLOS CERÂMICOS MACIÇOS, FUNDO COM BRITA, DIMENSÕES INTERNAS: 0,3X0,3X0,3 M. AF_12/2020</t>
  </si>
  <si>
    <t>18.3.8</t>
  </si>
  <si>
    <t>91937</t>
  </si>
  <si>
    <t>CAIXA OCTOGONAL 3" X 3", PVC, INSTALADA EM LAJE - FORNECIMENTO E INSTALAÇÃO. AF_03/2023</t>
  </si>
  <si>
    <t>18.3.9</t>
  </si>
  <si>
    <t>91940</t>
  </si>
  <si>
    <t>CABOS E FIOS CONDUTORES</t>
  </si>
  <si>
    <t>91926</t>
  </si>
  <si>
    <t>91928</t>
  </si>
  <si>
    <t>18.4.3</t>
  </si>
  <si>
    <t>91930</t>
  </si>
  <si>
    <t>CABO DE COBRE FLEXÍVEL ISOLADO, 6 MM², ANTI-CHAMA 450/750 V, PARA CIRCUITOS TERMINAIS - FORNECIMENTO E INSTALAÇÃO. AF_03/2023</t>
  </si>
  <si>
    <t>18.4.4</t>
  </si>
  <si>
    <t>91932</t>
  </si>
  <si>
    <t>18.4.5</t>
  </si>
  <si>
    <t>91934</t>
  </si>
  <si>
    <t>CABO DE COBRE FLEXÍVEL ISOLADO, 16 MM², ANTI-CHAMA 450/750 V, PARA CIRCUITOS TERMINAIS - FORNECIMENTO E INSTALAÇÃO. AF_03/2023</t>
  </si>
  <si>
    <t>18.4.6</t>
  </si>
  <si>
    <t>92984</t>
  </si>
  <si>
    <t>18.4.7</t>
  </si>
  <si>
    <t>92986</t>
  </si>
  <si>
    <t>18.4.8</t>
  </si>
  <si>
    <t>92988</t>
  </si>
  <si>
    <t>18.4.9</t>
  </si>
  <si>
    <t>92990</t>
  </si>
  <si>
    <t>CABO DE COBRE FLEXÍVEL ISOLADO, 70 MM², ANTI-CHAMA 0,6/1,0 KV, PARA REDE ENTERRADA DE DISTRIBUIÇÃO DE ENERGIA ELÉTRICA - FORNECIMENTO E INSTALAÇÃO. AF_12/2021</t>
  </si>
  <si>
    <t>18.4.10</t>
  </si>
  <si>
    <t>92994</t>
  </si>
  <si>
    <t>18.4.11</t>
  </si>
  <si>
    <t>93000</t>
  </si>
  <si>
    <t>CABO DE COBRE FLEXÍVEL ISOLADO, 240 MM², ANTI-CHAMA 0,6/1,0 KV, PARA REDE ENTERRADA DE DISTRIBUIÇÃO DE ENERGIA ELÉTRICA - FORNECIMENTO E INSTALAÇÃO. AF_12/2021</t>
  </si>
  <si>
    <t>FNDE 313</t>
  </si>
  <si>
    <t>ELETROCALHA LISA OU PERFURADA EM AÇO GALVANIZADO, LARGURA 150MM E ALTURA 100MM, INCLUSIVE EMENDA E FIXAÇÃO - FORNECIMENTO E INSTALAÇÃO.</t>
  </si>
  <si>
    <t>104764</t>
  </si>
  <si>
    <t>SUPORTE PARA 2 ELETRODUTOS, ESPAÇADO A CADA 80 CM, EM PERFILADO COM COMPRIMENTO DE 25 CM FIXADO EM LAJE, POR METRO DE ELETRODUTO FIXADO. AF_09/2023</t>
  </si>
  <si>
    <t>ILUMINAÇÃO E TOMADAS</t>
  </si>
  <si>
    <t>92000</t>
  </si>
  <si>
    <t>TOMADA BAIXA DE EMBUTIR (1 MÓDULO), 2P+T 10 A, INCLUINDO SUPORTE E PLACA - FORNECIMENTO E INSTALAÇÃO. AF_03/2023</t>
  </si>
  <si>
    <t>18.6.2</t>
  </si>
  <si>
    <t>92001</t>
  </si>
  <si>
    <t>TOMADA BAIXA DE EMBUTIR (1 MÓDULO), 2P+T 20 A, INCLUINDO SUPORTE E PLACA - FORNECIMENTO E INSTALAÇÃO. AF_03/2023</t>
  </si>
  <si>
    <t>18.6.3</t>
  </si>
  <si>
    <t>92029</t>
  </si>
  <si>
    <t>INTERRUPTOR PARALELO (1 MÓDULO) COM 1 TOMADA DE EMBUTIR 2P+T 10 A, INCLUINDO SUPORTE E PLACA - FORNECIMENTO E INSTALAÇÃO. AF_03/2023</t>
  </si>
  <si>
    <t>18.6.4</t>
  </si>
  <si>
    <t>91955</t>
  </si>
  <si>
    <t>18.6.5</t>
  </si>
  <si>
    <t>92033</t>
  </si>
  <si>
    <t>INTERRUPTOR PARALELO (2 MÓDULOS) COM 1 TOMADA DE EMBUTIR 2P+T 10 A, INCLUINDO SUPORTE E PLACA - FORNECIMENTO E INSTALAÇÃO. AF_03/2023</t>
  </si>
  <si>
    <t>18.6.6</t>
  </si>
  <si>
    <t>91967</t>
  </si>
  <si>
    <t>18.6.7</t>
  </si>
  <si>
    <t>FNDE 309</t>
  </si>
  <si>
    <t>ESPELHO / PLACA CEGA 4" X 2", PARA INSTALACAO DE TOMADAS E INTERRUPTORES</t>
  </si>
  <si>
    <t>18.6.8</t>
  </si>
  <si>
    <t>97608</t>
  </si>
  <si>
    <t>LUMINÁRIA ARANDELA TIPO TARTARUGA, COM GRADE, DE SOBREPOR, COM 1 LÂMPADA LED DE 10 W - FORNECIMENTO E INSTALAÇÃO.</t>
  </si>
  <si>
    <t>18.6.9</t>
  </si>
  <si>
    <t>101659</t>
  </si>
  <si>
    <t>LUMINÁRIA DE LED PARA ILUMINAÇÃO PÚBLICA, DE 181 W ATÉ 239 W - FORNECIMENTO E INSTALAÇÃO. AF_02/2025_PS</t>
  </si>
  <si>
    <t>18.6.10</t>
  </si>
  <si>
    <t>97600</t>
  </si>
  <si>
    <t>REFLETOR EM ALUMÍNIO, DE SUPORTE E ALÇA, COM 1 LÂMPADA VAPOR DE MERCÚRIO DE 150 W, COM REATOR ALTO FATOR DE POTÊNCIA - FORNECIMENTO E INSTALAÇÃO.</t>
  </si>
  <si>
    <t>18.6.11</t>
  </si>
  <si>
    <t>LUMINARIA LED REFLETOR RETANGULAR BIVOLT, LUZ BRANCA, 50 W</t>
  </si>
  <si>
    <t>18.6.12</t>
  </si>
  <si>
    <t>FNDE 705</t>
  </si>
  <si>
    <t>LUMINÁRIA TIPO CALHA, DE EMBUTIR, COM 2 LÂMPADAS TUBULARES LED DE 36/40 W, SEM REATOR - FORNECIMENTO E INSTALAÇÃO</t>
  </si>
  <si>
    <t>18.6.13</t>
  </si>
  <si>
    <t>FNDE 704</t>
  </si>
  <si>
    <t>LUMINÁRIA TIPO CALHA, DE EMBUTIR, COM 2 LÂMPADAS TUBULARES LED DE 18 W, SEM REATOR - FORNECIMENTO E INSTALAÇÃO</t>
  </si>
  <si>
    <t>18.6.14</t>
  </si>
  <si>
    <t>FNDE 610</t>
  </si>
  <si>
    <t>LUMINÁRIA RETANGULAR DE EMBUTIR TIPO CALHA ABERTA PARA 2 LÂMPADAS FLUORESCENTES TUBULARES DE 28W/54W</t>
  </si>
  <si>
    <t>COMPOSIÇÃO PRÓPRIA</t>
  </si>
  <si>
    <t>19.1.1</t>
  </si>
  <si>
    <t>91927</t>
  </si>
  <si>
    <t>19.1.2</t>
  </si>
  <si>
    <t>91929</t>
  </si>
  <si>
    <t>19.1.3</t>
  </si>
  <si>
    <t>97327</t>
  </si>
  <si>
    <t>19.1.4</t>
  </si>
  <si>
    <t>97328</t>
  </si>
  <si>
    <t>19.1.5</t>
  </si>
  <si>
    <t>103992</t>
  </si>
  <si>
    <t>ADAPTADOR CURTO COM BOLSA E ROSCA PARA REGISTRO, PVC, SOLDÁVEL, DN 40MM X 1.1/4", INSTALADO EM RAMAL DE DISTRIBUIÇÃO DE ÁGUA - FORNECIMENTO E INSTALAÇÃO. AF_06/2022</t>
  </si>
  <si>
    <t>DRENO</t>
  </si>
  <si>
    <t>19.2.1</t>
  </si>
  <si>
    <t>103978</t>
  </si>
  <si>
    <t>19.2.2</t>
  </si>
  <si>
    <t>103981</t>
  </si>
  <si>
    <t>JOELHO 45 GRAUS, PVC, SOLDÁVEL, DN 40MM, INSTALADO EM RAMAL DE DISTRIBUIÇÃO DE ÁGUA - FORNECIMENTO E INSTALAÇÃO. AF_06/2022</t>
  </si>
  <si>
    <t>19.2.3</t>
  </si>
  <si>
    <t>103980</t>
  </si>
  <si>
    <t>19.2.4</t>
  </si>
  <si>
    <t>104011</t>
  </si>
  <si>
    <t>98302</t>
  </si>
  <si>
    <t>FNDE 76</t>
  </si>
  <si>
    <t>SWITCH TIPO 24 PORTAS COM CAPACIDADE DE 10/100/1000 Mbps</t>
  </si>
  <si>
    <t>20.1.6</t>
  </si>
  <si>
    <t>100555</t>
  </si>
  <si>
    <t>20.1.7</t>
  </si>
  <si>
    <t>98307</t>
  </si>
  <si>
    <t>20.3.3</t>
  </si>
  <si>
    <t>20.4</t>
  </si>
  <si>
    <t>20.4.1</t>
  </si>
  <si>
    <t>97238</t>
  </si>
  <si>
    <t>ELETROCALHA LISA OU PERFURADA EM AÇO GALVANIZADO, LARGURA 100MM E ALTURA 50MM, INCLUSIVE EMENDA E FIXAÇÃO - FORNECIMENTO E INSTALAÇÃO. AF_04/2023</t>
  </si>
  <si>
    <t>20.4.2</t>
  </si>
  <si>
    <t>91837</t>
  </si>
  <si>
    <t>20.4.3</t>
  </si>
  <si>
    <t>91835</t>
  </si>
  <si>
    <t>ELETRODUTO FLEXÍVEL CORRUGADO REFORÇADO, PVC, DN 25 MM (3/4"), PARA CIRCUITOS TERMINAIS, INSTALADO EM FORRO - FORNECIMENTO E INSTALAÇÃO. AF_03/2023</t>
  </si>
  <si>
    <t>20.4.4</t>
  </si>
  <si>
    <t>91865</t>
  </si>
  <si>
    <t>ELETRODUTO RÍGIDO ROSCÁVEL, PVC, DN 40 MM (1 1/4"), PARA CIRCUITOS TERMINAIS, INSTALADO EM FORRO - FORNECIMENTO E INSTALAÇÃO. AF_03/2023</t>
  </si>
  <si>
    <t>20.4.5</t>
  </si>
  <si>
    <t>FNDE 346</t>
  </si>
  <si>
    <t>CABECOTE PARA ENTRADA DE LINHA DE ALIMENTACAO PARA ELETRODUTO</t>
  </si>
  <si>
    <t>20.4.6</t>
  </si>
  <si>
    <t>FNDE 90</t>
  </si>
  <si>
    <t>ELETRODUTO RIGIDO, EM ACO ZINCADO OU GALVANIZADO, TIPO PESADO, DN=1", APARENTE - FORNECIMENTO E INSTALAÇÃO.</t>
  </si>
  <si>
    <t>20.5</t>
  </si>
  <si>
    <t>20.5.1</t>
  </si>
  <si>
    <t>98297</t>
  </si>
  <si>
    <t>20.5.2</t>
  </si>
  <si>
    <t>100554</t>
  </si>
  <si>
    <t>CABO COAXIAL RG59 95% - FORNECIMENTO E INSTALAÇÃO. AF_08/2025</t>
  </si>
  <si>
    <t>SISTEMA DE EXAUSTÃO MECÂNICA</t>
  </si>
  <si>
    <t>SISTEMA DE PROTEÇÃO CONTRA DESCARGAS ATMOSFÉRICAS (SPDA)</t>
  </si>
  <si>
    <t>96989</t>
  </si>
  <si>
    <t>CAPTOR TIPO FRANKLIN PARA SPDA - FORNECIMENTO E INSTALAÇÃO. AF_08/2023</t>
  </si>
  <si>
    <t>92884</t>
  </si>
  <si>
    <t>104753</t>
  </si>
  <si>
    <t>101663</t>
  </si>
  <si>
    <t>ABRAÇADEIRA DE FIXAÇÃO DE BRAÇOS DE LUMINÁRIAS DE 2" - FORNECIMENTO E INSTALAÇÃO. AF_02/2025</t>
  </si>
  <si>
    <t>FNDE 68</t>
  </si>
  <si>
    <t>CONJUNTO DE ESTAIAMENTO PARA MASTRO DE SPDA</t>
  </si>
  <si>
    <t>98463</t>
  </si>
  <si>
    <t>FNDE 69</t>
  </si>
  <si>
    <t>CAIXA DE EQUALIZAÇÃO DE ATERRAMENTO ELÉTRICO</t>
  </si>
  <si>
    <t>93358</t>
  </si>
  <si>
    <t>ESCAVAÇÃO MANUAL DE VALA. AF_09/2024</t>
  </si>
  <si>
    <t>93382</t>
  </si>
  <si>
    <t>REATERRO MANUAL DE VALAS, COM COMPACTADOR DE SOLOS DE PERCUSSÃO. AF_08/2023</t>
  </si>
  <si>
    <t>96985</t>
  </si>
  <si>
    <t>96973</t>
  </si>
  <si>
    <t>96977</t>
  </si>
  <si>
    <t>98111</t>
  </si>
  <si>
    <t>22.14</t>
  </si>
  <si>
    <t>22.15</t>
  </si>
  <si>
    <t>FNDE 71</t>
  </si>
  <si>
    <t>SOLDA EXOTÉRMICA PARA SPDA - FORNECIMENTO E INSTALAÇÃO.</t>
  </si>
  <si>
    <t>101965</t>
  </si>
  <si>
    <t>100861</t>
  </si>
  <si>
    <t>99856</t>
  </si>
  <si>
    <t>99803</t>
  </si>
  <si>
    <t>LIMPEZA DE PISO CERÂMICO OU PORCELANATO COM PANO ÚMIDO. AF_10/2025_PS</t>
  </si>
  <si>
    <t>% ACUMLADO</t>
  </si>
  <si>
    <t>A</t>
  </si>
  <si>
    <t>C</t>
  </si>
  <si>
    <t>B</t>
  </si>
  <si>
    <t xml:space="preserve"> </t>
  </si>
  <si>
    <t>% REPRESENT.</t>
  </si>
  <si>
    <t>SECRETARIA DE INFRAESTRUTURA E SERVIÇOS PUBLICOS</t>
  </si>
  <si>
    <t xml:space="preserve"> DEPARTAMENTO DE ORÇAMENTO</t>
  </si>
  <si>
    <t>PREFEITURA MUNICIPAL DE LAURO DE FREITAS</t>
  </si>
  <si>
    <t>DEPARTAMENTO DE PROJETOS E CONVÊNIOS</t>
  </si>
  <si>
    <t>0</t>
  </si>
  <si>
    <t>EMISSÃO INICIAL</t>
  </si>
  <si>
    <t>02/2025</t>
  </si>
  <si>
    <t>REVISÃO</t>
  </si>
  <si>
    <t>MODIFICAÇÃO</t>
  </si>
  <si>
    <t>DATA</t>
  </si>
  <si>
    <t>PLANILHA ORÇAMENTÁRIA</t>
  </si>
  <si>
    <t xml:space="preserve">Objeto: </t>
  </si>
  <si>
    <t>CT:</t>
  </si>
  <si>
    <t>1097123-21</t>
  </si>
  <si>
    <t>Local:</t>
  </si>
  <si>
    <t xml:space="preserve">SINAPI:       </t>
  </si>
  <si>
    <t xml:space="preserve"> ENTREGA: </t>
  </si>
  <si>
    <t>COMPOSIÇÃO DO INVESTIMENTO - ORIGINAL</t>
  </si>
  <si>
    <t xml:space="preserve">COMPOSIÇÃO DO INVESTIMENTO </t>
  </si>
  <si>
    <t>REPASSE</t>
  </si>
  <si>
    <t>CONTRAPARTIDA</t>
  </si>
  <si>
    <t>RESUMO SINTÉTICO DA OBRA</t>
  </si>
  <si>
    <t>V. INVESTIMENTO</t>
  </si>
  <si>
    <t xml:space="preserve">PERCENTUAL </t>
  </si>
  <si>
    <t>PLO FNDE</t>
  </si>
  <si>
    <t>VI ORIGINAL</t>
  </si>
  <si>
    <t>PLO PMLF</t>
  </si>
  <si>
    <t>VI ORÇADO</t>
  </si>
  <si>
    <t xml:space="preserve">LOCAL: </t>
  </si>
  <si>
    <t>SINAPI: 12/2024</t>
  </si>
  <si>
    <t>PREÇO TOTAL                        (R$)</t>
  </si>
  <si>
    <t>TOTAL:</t>
  </si>
  <si>
    <t>Obra:</t>
  </si>
  <si>
    <t>CT.</t>
  </si>
  <si>
    <t>Lauro de Freitas</t>
  </si>
  <si>
    <t xml:space="preserve">    </t>
  </si>
  <si>
    <t xml:space="preserve">PLANILHA DE COMPOSIÇÃO DE BDI </t>
  </si>
  <si>
    <r>
      <t>SELECIONE O TIPO DO EMPREENDIMENTO</t>
    </r>
    <r>
      <rPr>
        <b/>
        <sz val="10"/>
        <rFont val="Calibri"/>
        <family val="2"/>
      </rPr>
      <t>↓</t>
    </r>
  </si>
  <si>
    <t>LIMITES DO TCU (ACORDÃO 2622/2013)</t>
  </si>
  <si>
    <t>CONST. DE EDIFÍCIOS</t>
  </si>
  <si>
    <t>CONST. DE ROOVIAS  E FERROVIAS</t>
  </si>
  <si>
    <t>CONST. REDES DE ABASTEC.DE ÁGUA , COLETA ESGOTOS E CONST.CORRELATAS</t>
  </si>
  <si>
    <t>CONST. E MANUT.DE ESTAÇÕES E RDES DIST.ENERGIA  ELÉTRICA</t>
  </si>
  <si>
    <t>OBRAS PORTUÁRIAS, MARÍTIMAS E FLUVIAIS</t>
  </si>
  <si>
    <t>BDI PARA ITENS DE MERO FORNECIMENTO DE MATERIAIS E EQUIPAMENTOS</t>
  </si>
  <si>
    <t>max</t>
  </si>
  <si>
    <t>med</t>
  </si>
  <si>
    <t>min</t>
  </si>
  <si>
    <t>ADMINISTRAÇÃO CENTRAL</t>
  </si>
  <si>
    <t>DESPESAS FINANCEIRAS</t>
  </si>
  <si>
    <t>SEGUROS, RISCOS E GARANTIAS</t>
  </si>
  <si>
    <t>Seguros + Garantias</t>
  </si>
  <si>
    <t>Riscos</t>
  </si>
  <si>
    <t>TRIBUTOS</t>
  </si>
  <si>
    <t>Pis</t>
  </si>
  <si>
    <t>Confins</t>
  </si>
  <si>
    <t>ISS</t>
  </si>
  <si>
    <t>Contribuição Previdenciária sobre a Receita Bruta</t>
  </si>
  <si>
    <t>LUCRO</t>
  </si>
  <si>
    <t>BDI</t>
  </si>
  <si>
    <t>ISS adotado conforme Lei Municipal</t>
  </si>
  <si>
    <r>
      <t xml:space="preserve">BDI = </t>
    </r>
    <r>
      <rPr>
        <i/>
        <u/>
        <sz val="10"/>
        <rFont val="Times New Roman"/>
        <family val="1"/>
      </rPr>
      <t>(1 + AC +S +R +G)(1 + DF)(1 + L)</t>
    </r>
    <r>
      <rPr>
        <i/>
        <sz val="10"/>
        <rFont val="Times New Roman"/>
        <family val="1"/>
      </rPr>
      <t xml:space="preserve"> - 1</t>
    </r>
  </si>
  <si>
    <t>(1 - I )</t>
  </si>
  <si>
    <t>onde:</t>
  </si>
  <si>
    <t>AC: taxa de administração central;</t>
  </si>
  <si>
    <t>S: taxa de seguros;</t>
  </si>
  <si>
    <t>R: taxa de riscos;</t>
  </si>
  <si>
    <t>G: taxa de garantias;</t>
  </si>
  <si>
    <t>DF: taxa de despesas financeiras;</t>
  </si>
  <si>
    <t>L: taxa de lucro/remuneração;</t>
  </si>
  <si>
    <t>I: taxa de incidência de impostos (PIS, COFINS, ISS).</t>
  </si>
  <si>
    <t>Declaramos que, conforme legislação tributária municipal, a base de cálculo do ISS é de 100% sobre o valor da obra e a aliquota do ISS aplicável no Município é de 3%</t>
  </si>
  <si>
    <t xml:space="preserve">COMPOSIÇÃO DAS LEIS SOCIAIS </t>
  </si>
  <si>
    <t>SINAPI - SISTEMA NACIONAL DE PESQUISA DE CUSTOS E ÍNDICES DA CONSTRUÇÃO CIVIL</t>
  </si>
  <si>
    <t xml:space="preserve">UF: BAHIA                                                                                                                                                       </t>
  </si>
  <si>
    <t>ENCARGOS SOCIAIS SOBRE A MÃO DE OBRA (SEM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</si>
  <si>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</si>
  <si>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</si>
  <si>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</si>
  <si>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</si>
  <si>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</si>
  <si>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</si>
  <si>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</si>
  <si>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</si>
  <si>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</si>
  <si>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</si>
  <si>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</si>
  <si>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</si>
  <si>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</si>
  <si>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</si>
  <si>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</si>
  <si>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</si>
  <si>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</si>
  <si>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</si>
  <si>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</si>
  <si>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</si>
  <si>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</si>
  <si>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Total dos Encargos Sociais Básicos</t>
  </si>
  <si>
    <t>GRUPO B</t>
  </si>
  <si>
    <t>B1</t>
  </si>
  <si>
    <t>Repouso Semanal Remunerado</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</si>
  <si>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</si>
  <si>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</si>
  <si>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</si>
  <si>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</si>
  <si>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</si>
  <si>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</si>
  <si>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</si>
  <si>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</si>
  <si>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</si>
  <si>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</si>
  <si>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</si>
  <si>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</si>
  <si>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</si>
  <si>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</si>
  <si>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</si>
  <si>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</si>
  <si>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</si>
  <si>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</si>
  <si>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Total de Encargos Sociais que recebem incidências de A</t>
  </si>
  <si>
    <t>GRUPO C</t>
  </si>
  <si>
    <t>C1</t>
  </si>
  <si>
    <t>Aviso Prévio Indenizado</t>
  </si>
  <si>
    <t>C2</t>
  </si>
  <si>
    <t>Aviso Prévio Trabalhado</t>
  </si>
  <si>
    <t>C3</t>
  </si>
  <si>
    <t>Férias Indenizadas</t>
  </si>
  <si>
    <t>C4</t>
  </si>
  <si>
    <t>Depósito Rescisão Sem Justa Causa</t>
  </si>
  <si>
    <t>C5</t>
  </si>
  <si>
    <t>Indenização Adicional</t>
  </si>
  <si>
    <t>Total de Encargos Sociais que não recebem incidências de A</t>
  </si>
  <si>
    <t>GRUPO D</t>
  </si>
  <si>
    <t>D1</t>
  </si>
  <si>
    <t>Reincidência de Grupo A sobre Grupo B</t>
  </si>
  <si>
    <t>D2</t>
  </si>
  <si>
    <t>Reincidência de Grupo A sobre Aviso Prévio Trabalhado e Reincidência do FGTS sobre Aviso Prévio Indenizado</t>
  </si>
  <si>
    <t xml:space="preserve">D  </t>
  </si>
  <si>
    <t>Total de Reincidências de um grupo sobre o outro</t>
  </si>
  <si>
    <t>TOTAL(A+B+C+D)</t>
  </si>
  <si>
    <t>Fonte: Informação Dias de Chuva – INMET</t>
  </si>
  <si>
    <t xml:space="preserve"> SECRETARIA DE INFRAESTRUTURA E SERVIÇOS PUBLICOS</t>
  </si>
  <si>
    <t>DEPARTAMENTO DE ORÇAMENTO</t>
  </si>
  <si>
    <t>Vigência a partir de:01/2026</t>
  </si>
  <si>
    <t>PRÓPRIA/SINAPI/SICRO3/ORSE/SEINFRA/EMBASA</t>
  </si>
  <si>
    <t>05/2026</t>
  </si>
  <si>
    <t>01/2026</t>
  </si>
  <si>
    <t>MAI/2026</t>
  </si>
  <si>
    <t>Unidade Federativa: BAHIA</t>
  </si>
  <si>
    <t>SECRETARIA MUNICIPAL DE INFRAESTRUTURA E SERVIÇOS PÚBLICOS</t>
  </si>
  <si>
    <t>LISTA DE SERVIÇOS DE MAIOR RELEVÂNCIA EXECUTIVA/TÉCNICA - TÉCNICO-OPERACIONAL</t>
  </si>
  <si>
    <t>QUANTIDADE 100%</t>
  </si>
  <si>
    <t>PARCELA 50%</t>
  </si>
  <si>
    <t>LISTA DE SERVIÇOS DE MAIOR RELEVÂNCIA EXECUTIVA/TÉCNICA - TÉCNICO-PROFISSIONAL</t>
  </si>
  <si>
    <t>ESTRUTURA TRELIÇADA DE COBERTURA EM TELHA TERMOISOLANTE REVESTIDA EM ACO GALVALUME - FORNECIMENTO E INSTALAÇÃO</t>
  </si>
  <si>
    <t>kg</t>
  </si>
  <si>
    <t>02</t>
  </si>
  <si>
    <t>03</t>
  </si>
  <si>
    <t>04</t>
  </si>
  <si>
    <t>und</t>
  </si>
  <si>
    <t>ALVENARIA DE VEDAÇÃO DE BLOCOS CERÂMICOS FURADOS DE 9X19X19 CM (ESPESSURA 9 CM) E ARGAMASSA DE ASSENTAMENTO COM PREPARO EM BETONEIRA</t>
  </si>
  <si>
    <t>ESTAÇÃO DE TRATAMENTO DE ESGOTO - ETE</t>
  </si>
  <si>
    <t>TRANSFORMADOR DE DISTRIBUIÇÃO, 112,5 KVA, TRIFÁSICO, 60 HZ, CLASSE 15 KV, INSTALAÇÃO EM POSTE - FORNECIMENTO E INSTALAÇÃO</t>
  </si>
  <si>
    <t>Obs.:</t>
  </si>
  <si>
    <t>Para a comprovação da Capacidade Técnica Profissional, não será exigida quantitativos de serviços.</t>
  </si>
  <si>
    <t>05</t>
  </si>
  <si>
    <t>EMBOÇO OU MASSA ÚNICA EM ARGAMASSA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</si>
</sst>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R\$\ #,##0.00"/>
    <numFmt numFmtId="165" formatCode="\R\$\ ###,###,##0.00"/>
    <numFmt numFmtId="166" formatCode="_(* #,##0.00_);_(* \(#,##0.00\);_(* &quot;-&quot;??_);_(@_)"/>
    <numFmt numFmtId="167" formatCode="[$-416]mmmm\-yy;@"/>
    <numFmt numFmtId="168" formatCode="_(&quot;R$ &quot;* #,##0.00_);_(&quot;R$ &quot;* \(#,##0.00\);_(&quot;R$ &quot;* &quot;-&quot;??_);_(@_)"/>
    <numFmt numFmtId="169" formatCode="0.000%"/>
    <numFmt numFmtId="170" formatCode="_-* #,##0.00_-;\-* #,##0.00_-;_-* &quot;-&quot;??_-;_-@"/>
    <numFmt numFmtId="171" formatCode="_-* #,##0.0_-;\-* #,##0.0_-;_-* &quot;-&quot;??_-;_-@_-"/>
  </numFmts>
  <fonts count="57" x14ac:knownFonts="1">
    <font>
      <sz val="11"/>
      <color theme="1"/>
      <name val="Aptos Narrow"/>
      <family val="2"/>
      <scheme val="minor"/>
    </font>
    <font>
      <sz val="11"/>
      <color theme="1"/>
      <name val="Aptos Narrow"/>
      <family val="2"/>
      <scheme val="minor"/>
    </font>
    <font>
      <b/>
      <sz val="16"/>
      <name val="Arial"/>
      <family val="2"/>
    </font>
    <font>
      <b/>
      <sz val="10"/>
      <name val="Arial"/>
      <family val="2"/>
    </font>
    <font>
      <sz val="11"/>
      <color indexed="8"/>
      <name val="Arial"/>
      <family val="2"/>
    </font>
    <font>
      <sz val="10"/>
      <name val="Arial"/>
      <family val="2"/>
    </font>
    <font>
      <b/>
      <sz val="6"/>
      <color rgb="FF000000"/>
      <name val="Arial"/>
      <family val="2"/>
    </font>
    <font>
      <sz val="6"/>
      <color rgb="FF000000"/>
      <name val="Arial"/>
      <family val="2"/>
    </font>
    <font>
      <b/>
      <sz val="5"/>
      <color rgb="FF000000"/>
      <name val="Arial"/>
      <family val="2"/>
    </font>
    <font>
      <sz val="8"/>
      <name val="Aptos Narrow"/>
      <family val="2"/>
      <scheme val="minor"/>
    </font>
    <font>
      <sz val="10"/>
      <color theme="1"/>
      <name val="Arial"/>
      <family val="2"/>
    </font>
    <font>
      <b/>
      <sz val="11"/>
      <color theme="1"/>
      <name val="Aptos Narrow"/>
      <family val="2"/>
      <scheme val="minor"/>
    </font>
    <font>
      <b/>
      <sz val="12"/>
      <name val="Arial"/>
      <family val="2"/>
    </font>
    <font>
      <b/>
      <sz val="12"/>
      <name val="Verdana"/>
      <family val="2"/>
    </font>
    <font>
      <b/>
      <sz val="10"/>
      <name val="Verdana"/>
      <family val="2"/>
    </font>
    <font>
      <b/>
      <sz val="15"/>
      <name val="Verdana"/>
      <family val="2"/>
    </font>
    <font>
      <sz val="10"/>
      <name val="Verdana"/>
      <family val="2"/>
    </font>
    <font>
      <sz val="10"/>
      <color indexed="10"/>
      <name val="Verdana"/>
      <family val="2"/>
    </font>
    <font>
      <sz val="12"/>
      <name val="Verdana"/>
      <family val="2"/>
    </font>
    <font>
      <sz val="12"/>
      <name val="Arial"/>
      <family val="2"/>
    </font>
    <font>
      <sz val="9"/>
      <name val="Arial"/>
      <family val="2"/>
    </font>
    <font>
      <b/>
      <sz val="11"/>
      <name val="Arial"/>
      <family val="2"/>
    </font>
    <font>
      <sz val="11"/>
      <name val="Arial"/>
      <family val="2"/>
    </font>
    <font>
      <sz val="12"/>
      <color theme="1"/>
      <name val="Aptos Narrow"/>
      <family val="2"/>
      <scheme val="minor"/>
    </font>
    <font>
      <sz val="16"/>
      <name val="Arial"/>
      <family val="2"/>
    </font>
    <font>
      <b/>
      <sz val="14"/>
      <name val="Arial"/>
      <family val="2"/>
    </font>
    <font>
      <sz val="72"/>
      <color rgb="FFFF0000"/>
      <name val="Arial"/>
      <family val="2"/>
    </font>
    <font>
      <sz val="10"/>
      <color rgb="FFFF0000"/>
      <name val="Arial"/>
      <family val="2"/>
    </font>
    <font>
      <i/>
      <sz val="10"/>
      <name val="Arial"/>
      <family val="2"/>
    </font>
    <font>
      <b/>
      <sz val="26"/>
      <name val="Arial"/>
      <family val="2"/>
    </font>
    <font>
      <b/>
      <sz val="22"/>
      <color indexed="8"/>
      <name val="Arial"/>
      <family val="2"/>
    </font>
    <font>
      <sz val="8"/>
      <name val="Arial"/>
      <family val="2"/>
    </font>
    <font>
      <sz val="11"/>
      <color indexed="8"/>
      <name val="Calibri"/>
      <family val="2"/>
    </font>
    <font>
      <sz val="12"/>
      <color indexed="8"/>
      <name val="Calibri"/>
      <family val="2"/>
    </font>
    <font>
      <b/>
      <sz val="12"/>
      <color theme="1"/>
      <name val="Aptos Narrow"/>
      <family val="2"/>
      <scheme val="minor"/>
    </font>
    <font>
      <sz val="14"/>
      <name val="Arial"/>
      <family val="2"/>
    </font>
    <font>
      <b/>
      <sz val="14"/>
      <color indexed="8"/>
      <name val="Calibri"/>
      <family val="2"/>
    </font>
    <font>
      <b/>
      <sz val="10"/>
      <name val="Calibri"/>
      <family val="2"/>
    </font>
    <font>
      <b/>
      <sz val="9"/>
      <name val="Arial"/>
      <family val="2"/>
    </font>
    <font>
      <b/>
      <sz val="9"/>
      <color theme="1"/>
      <name val="Arial"/>
      <family val="2"/>
    </font>
    <font>
      <i/>
      <sz val="10"/>
      <name val="Times New Roman"/>
      <family val="1"/>
    </font>
    <font>
      <i/>
      <u/>
      <sz val="10"/>
      <name val="Times New Roman"/>
      <family val="1"/>
    </font>
    <font>
      <sz val="10"/>
      <name val="Times New Roman"/>
      <family val="1"/>
    </font>
    <font>
      <sz val="11"/>
      <color indexed="8"/>
      <name val="Times New Roman"/>
      <family val="1"/>
    </font>
    <font>
      <sz val="10"/>
      <color indexed="8"/>
      <name val="Arial"/>
      <family val="2"/>
    </font>
    <font>
      <sz val="10"/>
      <color indexed="8"/>
      <name val="Arial Narrow"/>
      <family val="2"/>
    </font>
    <font>
      <b/>
      <sz val="8"/>
      <name val="Arial"/>
      <family val="2"/>
    </font>
    <font>
      <sz val="11"/>
      <color theme="1"/>
      <name val="Arial"/>
      <family val="2"/>
    </font>
    <font>
      <b/>
      <sz val="10"/>
      <color theme="0"/>
      <name val="Arial"/>
      <family val="2"/>
    </font>
    <font>
      <b/>
      <sz val="11"/>
      <color theme="1"/>
      <name val="Arial"/>
      <family val="2"/>
    </font>
    <font>
      <b/>
      <sz val="10"/>
      <color theme="1"/>
      <name val="Arial"/>
      <family val="2"/>
    </font>
    <font>
      <b/>
      <sz val="11"/>
      <color indexed="8"/>
      <name val="Calibri"/>
      <family val="2"/>
    </font>
    <font>
      <b/>
      <sz val="10"/>
      <color indexed="8"/>
      <name val="Arial"/>
      <family val="2"/>
    </font>
    <font>
      <b/>
      <sz val="11"/>
      <color indexed="8"/>
      <name val="Arial"/>
      <family val="2"/>
    </font>
    <font>
      <sz val="6"/>
      <color rgb="FFFF0000"/>
      <name val="Arial"/>
      <family val="2"/>
    </font>
    <font>
      <sz val="10"/>
      <color rgb="FF000000"/>
      <name val="Arial"/>
      <family val="2"/>
    </font>
    <font>
      <sz val="10"/>
      <color rgb="FF000000"/>
      <name val="Arial"/>
      <family val="1"/>
    </font>
  </fonts>
  <fills count="20">
    <fill>
      <patternFill patternType="none"/>
    </fill>
    <fill>
      <patternFill patternType="gray125"/>
    </fill>
    <fill>
      <patternFill patternType="solid">
        <fgColor rgb="FF00B0F0"/>
        <bgColor indexed="64"/>
      </patternFill>
    </fill>
    <fill>
      <patternFill patternType="solid">
        <fgColor rgb="FFCCCCCC"/>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10"/>
        <bgColor indexed="64"/>
      </patternFill>
    </fill>
    <fill>
      <patternFill patternType="solid">
        <fgColor indexed="9"/>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499984740745262"/>
        <bgColor indexed="31"/>
      </patternFill>
    </fill>
    <fill>
      <patternFill patternType="solid">
        <fgColor indexed="22"/>
        <bgColor indexed="31"/>
      </patternFill>
    </fill>
    <fill>
      <patternFill patternType="solid">
        <fgColor theme="0" tint="-0.249977111117893"/>
        <bgColor indexed="31"/>
      </patternFill>
    </fill>
    <fill>
      <patternFill patternType="solid">
        <fgColor indexed="2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D8D8D8"/>
        <bgColor rgb="FFD8D8D8"/>
      </patternFill>
    </fill>
    <fill>
      <patternFill patternType="solid">
        <fgColor rgb="FFFFFFFF"/>
        <bgColor rgb="FFFFFFFF"/>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top style="thin">
        <color rgb="FF000000"/>
      </top>
      <bottom/>
      <diagonal/>
    </border>
    <border>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9"/>
      </left>
      <right style="thin">
        <color indexed="9"/>
      </right>
      <top style="thin">
        <color indexed="9"/>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9">
    <xf numFmtId="0" fontId="0" fillId="0" borderId="0"/>
    <xf numFmtId="9" fontId="1"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1"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0" fontId="5" fillId="0" borderId="0"/>
    <xf numFmtId="0" fontId="23" fillId="0" borderId="0"/>
    <xf numFmtId="0" fontId="32" fillId="0" borderId="0"/>
    <xf numFmtId="0" fontId="1" fillId="0" borderId="0"/>
    <xf numFmtId="44" fontId="33" fillId="0" borderId="0" applyFont="0" applyFill="0" applyBorder="0" applyAlignment="0" applyProtection="0"/>
    <xf numFmtId="9" fontId="33" fillId="0" borderId="0" applyFont="0" applyFill="0" applyBorder="0" applyAlignment="0" applyProtection="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9" fontId="32" fillId="0" borderId="0" applyFont="0" applyFill="0" applyBorder="0" applyAlignment="0" applyProtection="0"/>
    <xf numFmtId="0" fontId="1" fillId="0" borderId="0"/>
    <xf numFmtId="0" fontId="44" fillId="0" borderId="0"/>
    <xf numFmtId="0" fontId="1" fillId="0" borderId="0"/>
    <xf numFmtId="166" fontId="5" fillId="0" borderId="0" applyFont="0" applyFill="0" applyBorder="0" applyAlignment="0" applyProtection="0"/>
    <xf numFmtId="43" fontId="1" fillId="0" borderId="0" applyFont="0" applyFill="0" applyBorder="0" applyAlignment="0" applyProtection="0"/>
  </cellStyleXfs>
  <cellXfs count="527">
    <xf numFmtId="0" fontId="0" fillId="0" borderId="0" xfId="0"/>
    <xf numFmtId="43" fontId="3" fillId="0" borderId="4" xfId="4" applyFont="1" applyFill="1" applyBorder="1" applyAlignment="1">
      <alignment vertical="center"/>
    </xf>
    <xf numFmtId="0" fontId="3" fillId="0" borderId="0" xfId="2" applyFont="1" applyAlignment="1">
      <alignment horizontal="center"/>
    </xf>
    <xf numFmtId="0" fontId="1" fillId="0" borderId="0" xfId="2" applyAlignment="1">
      <alignment horizontal="center" vertical="center" wrapText="1"/>
    </xf>
    <xf numFmtId="43" fontId="5" fillId="0" borderId="0" xfId="3" applyFont="1" applyFill="1" applyBorder="1" applyAlignment="1">
      <alignment horizontal="center" vertical="center" wrapText="1"/>
    </xf>
    <xf numFmtId="43" fontId="3" fillId="0" borderId="0" xfId="5" applyFont="1" applyFill="1" applyBorder="1" applyAlignment="1">
      <alignment horizontal="right" vertical="center" wrapText="1"/>
    </xf>
    <xf numFmtId="43" fontId="5" fillId="0" borderId="0" xfId="4" quotePrefix="1" applyFont="1" applyFill="1" applyBorder="1" applyAlignment="1">
      <alignment vertical="center"/>
    </xf>
    <xf numFmtId="43" fontId="5" fillId="0" borderId="5" xfId="4" quotePrefix="1" applyFont="1" applyFill="1" applyBorder="1" applyAlignment="1">
      <alignment horizontal="center" vertical="center"/>
    </xf>
    <xf numFmtId="0" fontId="3" fillId="0" borderId="0" xfId="2" applyFont="1" applyAlignment="1">
      <alignment vertical="center"/>
    </xf>
    <xf numFmtId="0" fontId="3" fillId="0" borderId="4" xfId="2" applyFont="1" applyBorder="1" applyAlignment="1">
      <alignment vertical="center"/>
    </xf>
    <xf numFmtId="0" fontId="5" fillId="0" borderId="0" xfId="2" applyFont="1" applyAlignment="1">
      <alignment horizontal="center" vertical="center"/>
    </xf>
    <xf numFmtId="0" fontId="3" fillId="0" borderId="6" xfId="2" applyFont="1" applyBorder="1" applyAlignment="1">
      <alignment vertical="center"/>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0" fillId="0" borderId="0" xfId="0" applyAlignment="1" applyProtection="1">
      <alignment wrapText="1"/>
      <protection locked="0"/>
    </xf>
    <xf numFmtId="0" fontId="6" fillId="0" borderId="12" xfId="0" applyFont="1" applyBorder="1" applyAlignment="1">
      <alignment horizontal="left" vertical="center" wrapText="1"/>
    </xf>
    <xf numFmtId="4" fontId="6" fillId="0" borderId="12" xfId="0" applyNumberFormat="1" applyFont="1" applyBorder="1" applyAlignment="1">
      <alignment horizontal="right" vertical="center" wrapText="1"/>
    </xf>
    <xf numFmtId="164" fontId="6" fillId="0" borderId="12" xfId="0" applyNumberFormat="1" applyFont="1" applyBorder="1" applyAlignment="1">
      <alignment horizontal="right" vertical="center" wrapText="1"/>
    </xf>
    <xf numFmtId="0" fontId="7" fillId="0" borderId="12" xfId="0" applyFont="1" applyBorder="1" applyAlignment="1">
      <alignment horizontal="left" vertical="center" wrapText="1"/>
    </xf>
    <xf numFmtId="0" fontId="7" fillId="0" borderId="12" xfId="0" applyFont="1" applyBorder="1" applyAlignment="1">
      <alignment horizontal="center" vertical="center" wrapText="1"/>
    </xf>
    <xf numFmtId="0" fontId="7" fillId="0" borderId="12" xfId="0" applyFont="1" applyBorder="1" applyAlignment="1">
      <alignment horizontal="justify" vertical="center" wrapText="1"/>
    </xf>
    <xf numFmtId="4" fontId="7" fillId="0" borderId="12" xfId="0" applyNumberFormat="1" applyFont="1" applyBorder="1" applyAlignment="1">
      <alignment horizontal="right" vertical="center" wrapText="1"/>
    </xf>
    <xf numFmtId="164" fontId="7" fillId="0" borderId="12" xfId="0" applyNumberFormat="1" applyFont="1" applyBorder="1" applyAlignment="1">
      <alignment horizontal="right" vertical="center" wrapText="1"/>
    </xf>
    <xf numFmtId="165" fontId="7" fillId="0" borderId="12" xfId="0" applyNumberFormat="1" applyFont="1" applyBorder="1" applyAlignment="1">
      <alignment horizontal="right" vertical="center" wrapText="1"/>
    </xf>
    <xf numFmtId="4" fontId="0" fillId="0" borderId="0" xfId="0" applyNumberFormat="1"/>
    <xf numFmtId="43" fontId="5" fillId="0" borderId="0" xfId="4" quotePrefix="1" applyFont="1" applyFill="1" applyBorder="1" applyAlignment="1">
      <alignment horizontal="center" vertical="center"/>
    </xf>
    <xf numFmtId="0" fontId="1" fillId="0" borderId="0" xfId="2" applyAlignment="1">
      <alignment vertical="center"/>
    </xf>
    <xf numFmtId="0" fontId="1" fillId="0" borderId="4" xfId="2" applyBorder="1" applyAlignment="1">
      <alignment horizontal="center"/>
    </xf>
    <xf numFmtId="0" fontId="1" fillId="0" borderId="0" xfId="2" applyAlignment="1">
      <alignment horizontal="center"/>
    </xf>
    <xf numFmtId="0" fontId="1" fillId="0" borderId="0" xfId="2" applyAlignment="1">
      <alignment horizontal="center" vertical="center"/>
    </xf>
    <xf numFmtId="43" fontId="5" fillId="0" borderId="0" xfId="3" applyFont="1" applyFill="1" applyBorder="1" applyAlignment="1">
      <alignment horizontal="center" vertical="center"/>
    </xf>
    <xf numFmtId="43" fontId="5" fillId="0" borderId="0" xfId="3" applyFont="1" applyFill="1" applyBorder="1" applyAlignment="1">
      <alignment vertical="center"/>
    </xf>
    <xf numFmtId="43" fontId="3" fillId="0" borderId="1" xfId="4" quotePrefix="1" applyFont="1" applyFill="1" applyBorder="1" applyAlignment="1">
      <alignment vertical="center"/>
    </xf>
    <xf numFmtId="0" fontId="0" fillId="0" borderId="2" xfId="2" applyFont="1" applyBorder="1" applyAlignment="1">
      <alignment horizontal="center" vertical="center" wrapText="1"/>
    </xf>
    <xf numFmtId="43" fontId="5" fillId="0" borderId="3" xfId="4" quotePrefix="1" applyFont="1" applyFill="1" applyBorder="1" applyAlignment="1">
      <alignment horizontal="center" vertical="center"/>
    </xf>
    <xf numFmtId="10" fontId="3" fillId="2" borderId="0" xfId="6" applyNumberFormat="1" applyFont="1" applyFill="1" applyBorder="1" applyAlignment="1">
      <alignment horizontal="center" vertical="center" wrapText="1"/>
    </xf>
    <xf numFmtId="0" fontId="3" fillId="0" borderId="0" xfId="2" applyFont="1" applyAlignment="1">
      <alignment horizontal="center" vertical="center" wrapText="1"/>
    </xf>
    <xf numFmtId="10" fontId="3" fillId="0" borderId="0" xfId="6" applyNumberFormat="1" applyFont="1" applyFill="1" applyBorder="1" applyAlignment="1">
      <alignment horizontal="center" vertical="center" wrapText="1"/>
    </xf>
    <xf numFmtId="0" fontId="3" fillId="0" borderId="4" xfId="2" applyFont="1" applyBorder="1" applyAlignment="1">
      <alignment horizontal="center" wrapText="1"/>
    </xf>
    <xf numFmtId="0" fontId="3" fillId="0" borderId="0" xfId="2" applyFont="1" applyAlignment="1">
      <alignment horizontal="center" wrapText="1"/>
    </xf>
    <xf numFmtId="43" fontId="3" fillId="0" borderId="0" xfId="3" applyFont="1" applyFill="1" applyBorder="1" applyAlignment="1">
      <alignment horizontal="center" vertical="center" wrapText="1"/>
    </xf>
    <xf numFmtId="0" fontId="5" fillId="0" borderId="0" xfId="8" applyAlignment="1">
      <alignment vertical="center"/>
    </xf>
    <xf numFmtId="0" fontId="5" fillId="0" borderId="0" xfId="8" applyAlignment="1">
      <alignment horizontal="center" vertical="center"/>
    </xf>
    <xf numFmtId="10" fontId="12" fillId="0" borderId="0" xfId="8" applyNumberFormat="1" applyFont="1" applyAlignment="1">
      <alignment vertical="center"/>
    </xf>
    <xf numFmtId="0" fontId="14" fillId="0" borderId="0" xfId="8" applyFont="1" applyAlignment="1">
      <alignment horizontal="center" vertical="center"/>
    </xf>
    <xf numFmtId="0" fontId="14" fillId="0" borderId="1" xfId="8" applyFont="1" applyBorder="1" applyAlignment="1">
      <alignment horizontal="right" vertical="center"/>
    </xf>
    <xf numFmtId="0" fontId="14" fillId="0" borderId="2" xfId="8" applyFont="1" applyBorder="1" applyAlignment="1">
      <alignment horizontal="left" vertical="center"/>
    </xf>
    <xf numFmtId="0" fontId="14" fillId="0" borderId="2" xfId="8" applyFont="1" applyBorder="1" applyAlignment="1">
      <alignment horizontal="center" vertical="center"/>
    </xf>
    <xf numFmtId="0" fontId="14" fillId="0" borderId="4" xfId="8" applyFont="1" applyBorder="1" applyAlignment="1">
      <alignment horizontal="right" vertical="center"/>
    </xf>
    <xf numFmtId="0" fontId="14" fillId="0" borderId="0" xfId="8" applyFont="1" applyAlignment="1">
      <alignment horizontal="left" vertical="center"/>
    </xf>
    <xf numFmtId="0" fontId="14" fillId="0" borderId="0" xfId="8" applyFont="1" applyAlignment="1">
      <alignment vertical="center"/>
    </xf>
    <xf numFmtId="0" fontId="14" fillId="0" borderId="5" xfId="8" applyFont="1" applyBorder="1" applyAlignment="1">
      <alignment vertical="center"/>
    </xf>
    <xf numFmtId="10" fontId="14" fillId="0" borderId="5" xfId="8" applyNumberFormat="1" applyFont="1" applyBorder="1" applyAlignment="1">
      <alignment vertical="center"/>
    </xf>
    <xf numFmtId="0" fontId="14" fillId="0" borderId="6" xfId="8" applyFont="1" applyBorder="1" applyAlignment="1">
      <alignment horizontal="right" vertical="center"/>
    </xf>
    <xf numFmtId="49" fontId="14" fillId="0" borderId="7" xfId="9" applyNumberFormat="1" applyFont="1" applyFill="1" applyBorder="1" applyAlignment="1">
      <alignment horizontal="left" vertical="center"/>
    </xf>
    <xf numFmtId="0" fontId="14" fillId="0" borderId="7" xfId="8" applyFont="1" applyBorder="1" applyAlignment="1">
      <alignment horizontal="center" vertical="center"/>
    </xf>
    <xf numFmtId="10" fontId="14" fillId="0" borderId="7" xfId="8" applyNumberFormat="1" applyFont="1" applyBorder="1" applyAlignment="1">
      <alignment horizontal="right" vertical="center"/>
    </xf>
    <xf numFmtId="10" fontId="14" fillId="0" borderId="7" xfId="8" applyNumberFormat="1" applyFont="1" applyBorder="1" applyAlignment="1">
      <alignment vertical="center"/>
    </xf>
    <xf numFmtId="0" fontId="13" fillId="0" borderId="0" xfId="8" applyFont="1" applyAlignment="1">
      <alignment vertical="center"/>
    </xf>
    <xf numFmtId="0" fontId="13" fillId="6" borderId="16" xfId="8" applyFont="1" applyFill="1" applyBorder="1" applyAlignment="1">
      <alignment horizontal="center" vertical="center"/>
    </xf>
    <xf numFmtId="0" fontId="13" fillId="6" borderId="17" xfId="8" applyFont="1" applyFill="1" applyBorder="1" applyAlignment="1">
      <alignment vertical="center"/>
    </xf>
    <xf numFmtId="0" fontId="13" fillId="6" borderId="17" xfId="8" applyFont="1" applyFill="1" applyBorder="1" applyAlignment="1">
      <alignment horizontal="center" vertical="center"/>
    </xf>
    <xf numFmtId="0" fontId="13" fillId="6" borderId="18" xfId="8" applyFont="1" applyFill="1" applyBorder="1" applyAlignment="1">
      <alignment vertical="center"/>
    </xf>
    <xf numFmtId="0" fontId="13" fillId="6" borderId="10" xfId="8" applyFont="1" applyFill="1" applyBorder="1" applyAlignment="1">
      <alignment horizontal="right" vertical="center"/>
    </xf>
    <xf numFmtId="0" fontId="13" fillId="6" borderId="18" xfId="8" applyFont="1" applyFill="1" applyBorder="1" applyAlignment="1">
      <alignment horizontal="left" vertical="center"/>
    </xf>
    <xf numFmtId="0" fontId="13" fillId="6" borderId="19" xfId="8" applyFont="1" applyFill="1" applyBorder="1" applyAlignment="1">
      <alignment horizontal="right" vertical="center"/>
    </xf>
    <xf numFmtId="0" fontId="13" fillId="6" borderId="11" xfId="8" applyFont="1" applyFill="1" applyBorder="1" applyAlignment="1">
      <alignment horizontal="left" vertical="center"/>
    </xf>
    <xf numFmtId="10" fontId="13" fillId="0" borderId="0" xfId="8" applyNumberFormat="1" applyFont="1" applyAlignment="1">
      <alignment vertical="center"/>
    </xf>
    <xf numFmtId="0" fontId="13" fillId="0" borderId="21" xfId="8" applyFont="1" applyBorder="1" applyAlignment="1">
      <alignment vertical="center"/>
    </xf>
    <xf numFmtId="166" fontId="16" fillId="0" borderId="21" xfId="10" applyFont="1" applyFill="1" applyBorder="1" applyAlignment="1">
      <alignment horizontal="center" vertical="center"/>
    </xf>
    <xf numFmtId="166" fontId="17" fillId="0" borderId="21" xfId="10" applyFont="1" applyFill="1" applyBorder="1" applyAlignment="1">
      <alignment vertical="center"/>
    </xf>
    <xf numFmtId="166" fontId="16" fillId="0" borderId="21" xfId="10" applyFont="1" applyFill="1" applyBorder="1" applyAlignment="1">
      <alignment vertical="center"/>
    </xf>
    <xf numFmtId="10" fontId="16" fillId="0" borderId="21" xfId="10" applyNumberFormat="1" applyFont="1" applyFill="1" applyBorder="1" applyAlignment="1">
      <alignment vertical="center"/>
    </xf>
    <xf numFmtId="0" fontId="13" fillId="0" borderId="22" xfId="8" applyFont="1" applyBorder="1" applyAlignment="1">
      <alignment vertical="center"/>
    </xf>
    <xf numFmtId="0" fontId="14" fillId="0" borderId="23" xfId="8" applyFont="1" applyBorder="1" applyAlignment="1">
      <alignment vertical="center"/>
    </xf>
    <xf numFmtId="0" fontId="5" fillId="0" borderId="23" xfId="8" applyBorder="1" applyAlignment="1">
      <alignment horizontal="center" vertical="center"/>
    </xf>
    <xf numFmtId="0" fontId="5" fillId="0" borderId="23" xfId="8" applyBorder="1" applyAlignment="1">
      <alignment vertical="center"/>
    </xf>
    <xf numFmtId="9" fontId="16" fillId="0" borderId="23" xfId="10" applyNumberFormat="1" applyFont="1" applyFill="1" applyBorder="1" applyAlignment="1">
      <alignment vertical="center"/>
    </xf>
    <xf numFmtId="9" fontId="16" fillId="0" borderId="24" xfId="10" applyNumberFormat="1" applyFont="1" applyFill="1" applyBorder="1" applyAlignment="1">
      <alignment vertical="center"/>
    </xf>
    <xf numFmtId="0" fontId="5" fillId="7" borderId="23" xfId="8" applyFill="1" applyBorder="1" applyAlignment="1">
      <alignment vertical="center"/>
    </xf>
    <xf numFmtId="0" fontId="5" fillId="7" borderId="24" xfId="8" applyFill="1" applyBorder="1" applyAlignment="1">
      <alignment vertical="center"/>
    </xf>
    <xf numFmtId="0" fontId="5" fillId="0" borderId="22" xfId="8" applyBorder="1" applyAlignment="1">
      <alignment vertical="center"/>
    </xf>
    <xf numFmtId="0" fontId="5" fillId="0" borderId="24" xfId="8" applyBorder="1" applyAlignment="1">
      <alignment vertical="center"/>
    </xf>
    <xf numFmtId="49" fontId="13" fillId="0" borderId="22" xfId="8" applyNumberFormat="1" applyFont="1" applyBorder="1" applyAlignment="1">
      <alignment horizontal="center" vertical="center"/>
    </xf>
    <xf numFmtId="0" fontId="13" fillId="0" borderId="23" xfId="8" applyFont="1" applyBorder="1" applyAlignment="1">
      <alignment vertical="center"/>
    </xf>
    <xf numFmtId="166" fontId="16" fillId="0" borderId="23" xfId="10" applyFont="1" applyFill="1" applyBorder="1" applyAlignment="1">
      <alignment horizontal="center" vertical="center"/>
    </xf>
    <xf numFmtId="166" fontId="17" fillId="0" borderId="23" xfId="10" applyFont="1" applyFill="1" applyBorder="1" applyAlignment="1">
      <alignment vertical="center"/>
    </xf>
    <xf numFmtId="166" fontId="16" fillId="0" borderId="23" xfId="10" applyFont="1" applyFill="1" applyBorder="1" applyAlignment="1">
      <alignment vertical="center"/>
    </xf>
    <xf numFmtId="10" fontId="16" fillId="0" borderId="23" xfId="10" applyNumberFormat="1" applyFont="1" applyFill="1" applyBorder="1" applyAlignment="1">
      <alignment vertical="center"/>
    </xf>
    <xf numFmtId="10" fontId="16" fillId="0" borderId="24" xfId="10" applyNumberFormat="1" applyFont="1" applyFill="1" applyBorder="1" applyAlignment="1">
      <alignment vertical="center"/>
    </xf>
    <xf numFmtId="10" fontId="12" fillId="4" borderId="0" xfId="8" applyNumberFormat="1" applyFont="1" applyFill="1" applyAlignment="1">
      <alignment vertical="center"/>
    </xf>
    <xf numFmtId="0" fontId="18" fillId="0" borderId="20" xfId="8" applyFont="1" applyBorder="1" applyAlignment="1">
      <alignment horizontal="center" vertical="center"/>
    </xf>
    <xf numFmtId="0" fontId="13" fillId="0" borderId="21" xfId="8" applyFont="1" applyBorder="1" applyAlignment="1">
      <alignment horizontal="left" vertical="center"/>
    </xf>
    <xf numFmtId="10" fontId="16" fillId="0" borderId="25" xfId="10" applyNumberFormat="1" applyFont="1" applyFill="1" applyBorder="1" applyAlignment="1">
      <alignment vertical="center"/>
    </xf>
    <xf numFmtId="10" fontId="19" fillId="0" borderId="0" xfId="8" quotePrefix="1" applyNumberFormat="1" applyFont="1" applyAlignment="1">
      <alignment vertical="center"/>
    </xf>
    <xf numFmtId="0" fontId="18" fillId="0" borderId="26" xfId="8" applyFont="1" applyBorder="1" applyAlignment="1">
      <alignment horizontal="center" vertical="center"/>
    </xf>
    <xf numFmtId="0" fontId="13" fillId="0" borderId="27" xfId="8" applyFont="1" applyBorder="1" applyAlignment="1">
      <alignment horizontal="left" vertical="center"/>
    </xf>
    <xf numFmtId="166" fontId="16" fillId="0" borderId="27" xfId="10" applyFont="1" applyFill="1" applyBorder="1" applyAlignment="1">
      <alignment horizontal="center" vertical="center"/>
    </xf>
    <xf numFmtId="166" fontId="16" fillId="0" borderId="27" xfId="10" applyFont="1" applyFill="1" applyBorder="1" applyAlignment="1">
      <alignment vertical="center"/>
    </xf>
    <xf numFmtId="10" fontId="16" fillId="0" borderId="27" xfId="10" applyNumberFormat="1" applyFont="1" applyFill="1" applyBorder="1" applyAlignment="1">
      <alignment vertical="center"/>
    </xf>
    <xf numFmtId="10" fontId="16" fillId="0" borderId="28" xfId="10" applyNumberFormat="1" applyFont="1" applyFill="1" applyBorder="1" applyAlignment="1">
      <alignment vertical="center"/>
    </xf>
    <xf numFmtId="10" fontId="19" fillId="0" borderId="0" xfId="8" applyNumberFormat="1" applyFont="1" applyAlignment="1">
      <alignment vertical="center"/>
    </xf>
    <xf numFmtId="43" fontId="5" fillId="0" borderId="0" xfId="8" applyNumberFormat="1" applyAlignment="1">
      <alignment vertical="center"/>
    </xf>
    <xf numFmtId="0" fontId="20" fillId="8" borderId="0" xfId="8" applyFont="1" applyFill="1" applyAlignment="1">
      <alignment vertical="center"/>
    </xf>
    <xf numFmtId="0" fontId="5" fillId="0" borderId="0" xfId="8" applyAlignment="1">
      <alignment horizontal="center"/>
    </xf>
    <xf numFmtId="0" fontId="20" fillId="8" borderId="0" xfId="8" applyFont="1" applyFill="1" applyAlignment="1" applyProtection="1">
      <alignment horizontal="left" vertical="center"/>
      <protection locked="0"/>
    </xf>
    <xf numFmtId="4" fontId="5" fillId="0" borderId="0" xfId="8" applyNumberFormat="1" applyAlignment="1">
      <alignment vertical="center"/>
    </xf>
    <xf numFmtId="4" fontId="21" fillId="0" borderId="0" xfId="8" applyNumberFormat="1" applyFont="1" applyAlignment="1">
      <alignment vertical="center"/>
    </xf>
    <xf numFmtId="4" fontId="14" fillId="8" borderId="0" xfId="8" applyNumberFormat="1" applyFont="1" applyFill="1" applyAlignment="1">
      <alignment horizontal="center" vertical="center"/>
    </xf>
    <xf numFmtId="4" fontId="22" fillId="0" borderId="0" xfId="8" applyNumberFormat="1" applyFont="1" applyAlignment="1">
      <alignment vertical="center"/>
    </xf>
    <xf numFmtId="10" fontId="22" fillId="0" borderId="0" xfId="8" applyNumberFormat="1" applyFont="1" applyAlignment="1">
      <alignment vertical="center"/>
    </xf>
    <xf numFmtId="0" fontId="13" fillId="0" borderId="20" xfId="8" applyFont="1" applyBorder="1" applyAlignment="1">
      <alignment horizontal="center" vertical="center"/>
    </xf>
    <xf numFmtId="0" fontId="13" fillId="0" borderId="22" xfId="8" applyFont="1" applyBorder="1" applyAlignment="1">
      <alignment horizontal="center" vertical="center"/>
    </xf>
    <xf numFmtId="4" fontId="16" fillId="0" borderId="21" xfId="10" applyNumberFormat="1" applyFont="1" applyFill="1" applyBorder="1" applyAlignment="1">
      <alignment vertical="center"/>
    </xf>
    <xf numFmtId="4" fontId="5" fillId="0" borderId="23" xfId="8" applyNumberFormat="1" applyBorder="1" applyAlignment="1">
      <alignment vertical="center"/>
    </xf>
    <xf numFmtId="0" fontId="7" fillId="0" borderId="14" xfId="0" applyFont="1" applyBorder="1" applyAlignment="1">
      <alignment horizontal="center" vertical="center" wrapText="1"/>
    </xf>
    <xf numFmtId="4" fontId="7" fillId="0" borderId="32" xfId="0" applyNumberFormat="1" applyFont="1" applyBorder="1" applyAlignment="1">
      <alignment horizontal="right" vertical="center" wrapText="1"/>
    </xf>
    <xf numFmtId="164" fontId="7" fillId="0" borderId="32" xfId="0" applyNumberFormat="1" applyFont="1" applyBorder="1" applyAlignment="1">
      <alignment horizontal="right" vertical="center" wrapText="1"/>
    </xf>
    <xf numFmtId="0" fontId="8" fillId="0" borderId="31" xfId="0" applyFont="1" applyBorder="1" applyAlignment="1">
      <alignment horizontal="right" vertical="center" wrapText="1"/>
    </xf>
    <xf numFmtId="4" fontId="7" fillId="0" borderId="31" xfId="0" applyNumberFormat="1" applyFont="1" applyBorder="1" applyAlignment="1">
      <alignment horizontal="right" vertical="center" wrapText="1"/>
    </xf>
    <xf numFmtId="164" fontId="7" fillId="0" borderId="31" xfId="0" applyNumberFormat="1" applyFont="1" applyBorder="1" applyAlignment="1">
      <alignment horizontal="right" vertical="center" wrapText="1"/>
    </xf>
    <xf numFmtId="165" fontId="7" fillId="0" borderId="31" xfId="0" applyNumberFormat="1" applyFont="1" applyBorder="1" applyAlignment="1">
      <alignment horizontal="right" vertical="center" wrapText="1"/>
    </xf>
    <xf numFmtId="164" fontId="6" fillId="0" borderId="13" xfId="0" applyNumberFormat="1" applyFont="1" applyBorder="1" applyAlignment="1">
      <alignment horizontal="right" vertical="center" wrapText="1"/>
    </xf>
    <xf numFmtId="0" fontId="6" fillId="0" borderId="13" xfId="0" applyFont="1" applyBorder="1" applyAlignment="1">
      <alignment horizontal="left" vertical="center" wrapText="1"/>
    </xf>
    <xf numFmtId="0" fontId="6" fillId="3" borderId="37" xfId="0" applyFont="1" applyFill="1" applyBorder="1" applyAlignment="1">
      <alignment horizontal="center" vertical="center" wrapText="1"/>
    </xf>
    <xf numFmtId="0" fontId="6" fillId="3" borderId="38" xfId="0" applyFont="1" applyFill="1" applyBorder="1" applyAlignment="1">
      <alignment horizontal="center" vertical="center" wrapText="1"/>
    </xf>
    <xf numFmtId="164" fontId="0" fillId="0" borderId="0" xfId="0" applyNumberFormat="1"/>
    <xf numFmtId="0" fontId="7" fillId="0" borderId="13" xfId="0" applyFont="1" applyBorder="1" applyAlignment="1">
      <alignment horizontal="left" vertical="center" wrapText="1"/>
    </xf>
    <xf numFmtId="0" fontId="7" fillId="0" borderId="13" xfId="0" applyFont="1" applyBorder="1" applyAlignment="1">
      <alignment horizontal="center" vertical="center" wrapText="1"/>
    </xf>
    <xf numFmtId="0" fontId="7" fillId="0" borderId="13" xfId="0" applyFont="1" applyBorder="1" applyAlignment="1">
      <alignment horizontal="justify" vertical="center" wrapText="1"/>
    </xf>
    <xf numFmtId="0" fontId="11" fillId="0" borderId="0" xfId="0" applyFont="1" applyAlignment="1">
      <alignment horizontal="center" vertical="center"/>
    </xf>
    <xf numFmtId="0" fontId="11" fillId="9" borderId="0" xfId="0" applyFont="1" applyFill="1" applyAlignment="1">
      <alignment horizontal="center" vertical="center"/>
    </xf>
    <xf numFmtId="0" fontId="6" fillId="3" borderId="41"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7" fillId="0" borderId="33" xfId="0" applyFont="1" applyBorder="1" applyAlignment="1">
      <alignment horizontal="center" vertical="center" wrapText="1"/>
    </xf>
    <xf numFmtId="0" fontId="8" fillId="0" borderId="43" xfId="0" applyFont="1" applyBorder="1" applyAlignment="1">
      <alignment horizontal="right" vertical="center" wrapText="1"/>
    </xf>
    <xf numFmtId="0" fontId="7" fillId="5" borderId="31" xfId="0" applyFont="1" applyFill="1" applyBorder="1" applyAlignment="1">
      <alignment horizontal="left" vertical="center" wrapText="1"/>
    </xf>
    <xf numFmtId="0" fontId="7" fillId="5" borderId="31" xfId="0" applyFont="1" applyFill="1" applyBorder="1" applyAlignment="1">
      <alignment horizontal="center" vertical="center" wrapText="1"/>
    </xf>
    <xf numFmtId="0" fontId="7" fillId="5" borderId="31" xfId="0" applyFont="1" applyFill="1" applyBorder="1" applyAlignment="1">
      <alignment horizontal="justify" vertical="center" wrapText="1"/>
    </xf>
    <xf numFmtId="4" fontId="7" fillId="5" borderId="31" xfId="0" applyNumberFormat="1" applyFont="1" applyFill="1" applyBorder="1" applyAlignment="1">
      <alignment horizontal="right" vertical="center" wrapText="1"/>
    </xf>
    <xf numFmtId="164" fontId="7" fillId="5" borderId="31" xfId="0" applyNumberFormat="1" applyFont="1" applyFill="1" applyBorder="1" applyAlignment="1">
      <alignment horizontal="right" vertical="center" wrapText="1"/>
    </xf>
    <xf numFmtId="165" fontId="7" fillId="5" borderId="31" xfId="0" applyNumberFormat="1" applyFont="1" applyFill="1" applyBorder="1" applyAlignment="1">
      <alignment horizontal="right" vertical="center" wrapText="1"/>
    </xf>
    <xf numFmtId="10" fontId="0" fillId="5" borderId="31" xfId="1" applyNumberFormat="1" applyFont="1" applyFill="1" applyBorder="1"/>
    <xf numFmtId="0" fontId="7" fillId="0" borderId="31" xfId="0" applyFont="1" applyBorder="1" applyAlignment="1">
      <alignment horizontal="left" vertical="center" wrapText="1"/>
    </xf>
    <xf numFmtId="0" fontId="7" fillId="0" borderId="31" xfId="0" applyFont="1" applyBorder="1" applyAlignment="1">
      <alignment horizontal="center" vertical="center" wrapText="1"/>
    </xf>
    <xf numFmtId="0" fontId="7" fillId="0" borderId="31" xfId="0" applyFont="1" applyBorder="1" applyAlignment="1">
      <alignment horizontal="justify" vertical="center" wrapText="1"/>
    </xf>
    <xf numFmtId="10" fontId="0" fillId="0" borderId="31" xfId="1" applyNumberFormat="1" applyFont="1" applyBorder="1"/>
    <xf numFmtId="166" fontId="5" fillId="7" borderId="23" xfId="8" applyNumberFormat="1" applyFill="1" applyBorder="1" applyAlignment="1">
      <alignment vertical="center"/>
    </xf>
    <xf numFmtId="10" fontId="5" fillId="7" borderId="23" xfId="8" applyNumberFormat="1" applyFill="1" applyBorder="1" applyAlignment="1">
      <alignment vertical="center"/>
    </xf>
    <xf numFmtId="167" fontId="14" fillId="0" borderId="0" xfId="8" applyNumberFormat="1" applyFont="1" applyAlignment="1">
      <alignment horizontal="left" vertical="center"/>
    </xf>
    <xf numFmtId="0" fontId="5" fillId="0" borderId="1" xfId="8" applyBorder="1" applyAlignment="1">
      <alignment horizontal="center" vertical="center"/>
    </xf>
    <xf numFmtId="0" fontId="5" fillId="0" borderId="2" xfId="8" applyBorder="1" applyAlignment="1">
      <alignment vertical="center" wrapText="1"/>
    </xf>
    <xf numFmtId="168" fontId="23" fillId="0" borderId="2" xfId="11" applyFont="1" applyBorder="1" applyAlignment="1">
      <alignment vertical="center"/>
    </xf>
    <xf numFmtId="0" fontId="5" fillId="0" borderId="3" xfId="8" applyBorder="1" applyAlignment="1">
      <alignment vertical="center"/>
    </xf>
    <xf numFmtId="0" fontId="2" fillId="0" borderId="4" xfId="8" applyFont="1" applyBorder="1" applyAlignment="1">
      <alignment vertical="center"/>
    </xf>
    <xf numFmtId="0" fontId="2" fillId="0" borderId="0" xfId="8" applyFont="1" applyAlignment="1">
      <alignment vertical="center"/>
    </xf>
    <xf numFmtId="0" fontId="2" fillId="0" borderId="5" xfId="8" applyFont="1" applyBorder="1" applyAlignment="1">
      <alignment horizontal="right" vertical="center"/>
    </xf>
    <xf numFmtId="0" fontId="24" fillId="0" borderId="0" xfId="8" applyFont="1" applyAlignment="1">
      <alignment vertical="center"/>
    </xf>
    <xf numFmtId="0" fontId="5" fillId="0" borderId="5" xfId="8" applyBorder="1" applyAlignment="1">
      <alignment vertical="center"/>
    </xf>
    <xf numFmtId="0" fontId="3" fillId="0" borderId="4" xfId="8" applyFont="1" applyBorder="1" applyAlignment="1">
      <alignment horizontal="center" vertical="center"/>
    </xf>
    <xf numFmtId="0" fontId="3" fillId="0" borderId="0" xfId="8" applyFont="1" applyAlignment="1">
      <alignment horizontal="center" vertical="center" wrapText="1"/>
    </xf>
    <xf numFmtId="168" fontId="23" fillId="0" borderId="0" xfId="11" applyFont="1" applyBorder="1" applyAlignment="1">
      <alignment vertical="center"/>
    </xf>
    <xf numFmtId="0" fontId="5" fillId="0" borderId="4" xfId="8" applyBorder="1" applyAlignment="1">
      <alignment horizontal="center" vertical="center"/>
    </xf>
    <xf numFmtId="0" fontId="5" fillId="0" borderId="0" xfId="8" applyAlignment="1">
      <alignment vertical="center" wrapText="1"/>
    </xf>
    <xf numFmtId="49" fontId="22" fillId="0" borderId="44" xfId="8" applyNumberFormat="1" applyFont="1" applyBorder="1" applyAlignment="1">
      <alignment horizontal="center" vertical="center" wrapText="1"/>
    </xf>
    <xf numFmtId="49" fontId="22" fillId="0" borderId="45" xfId="8" applyNumberFormat="1" applyFont="1" applyBorder="1" applyAlignment="1">
      <alignment horizontal="center" vertical="center" wrapText="1"/>
    </xf>
    <xf numFmtId="49" fontId="22" fillId="10" borderId="45" xfId="8" applyNumberFormat="1" applyFont="1" applyFill="1" applyBorder="1" applyAlignment="1">
      <alignment horizontal="center" vertical="center" wrapText="1"/>
    </xf>
    <xf numFmtId="49" fontId="22" fillId="0" borderId="46" xfId="8" applyNumberFormat="1" applyFont="1" applyBorder="1" applyAlignment="1">
      <alignment horizontal="center" vertical="center" wrapText="1"/>
    </xf>
    <xf numFmtId="0" fontId="28" fillId="0" borderId="0" xfId="8" applyFont="1" applyAlignment="1">
      <alignment vertical="center"/>
    </xf>
    <xf numFmtId="49" fontId="20" fillId="0" borderId="0" xfId="12" applyNumberFormat="1" applyFont="1" applyAlignment="1">
      <alignment vertical="justify" wrapText="1" readingOrder="1"/>
    </xf>
    <xf numFmtId="49" fontId="22" fillId="0" borderId="31" xfId="8" applyNumberFormat="1" applyFont="1" applyBorder="1" applyAlignment="1">
      <alignment horizontal="center" vertical="center" wrapText="1"/>
    </xf>
    <xf numFmtId="0" fontId="21" fillId="0" borderId="16" xfId="8" applyFont="1" applyBorder="1" applyAlignment="1">
      <alignment horizontal="center" vertical="center" wrapText="1"/>
    </xf>
    <xf numFmtId="0" fontId="21" fillId="0" borderId="17" xfId="8" applyFont="1" applyBorder="1" applyAlignment="1">
      <alignment horizontal="center" vertical="center" wrapText="1"/>
    </xf>
    <xf numFmtId="0" fontId="21" fillId="0" borderId="47" xfId="8" applyFont="1" applyBorder="1" applyAlignment="1">
      <alignment horizontal="center" vertical="center" wrapText="1"/>
    </xf>
    <xf numFmtId="0" fontId="5" fillId="0" borderId="4" xfId="8" applyBorder="1"/>
    <xf numFmtId="0" fontId="5" fillId="0" borderId="0" xfId="8"/>
    <xf numFmtId="0" fontId="5" fillId="0" borderId="5" xfId="8" applyBorder="1"/>
    <xf numFmtId="49" fontId="24" fillId="0" borderId="0" xfId="12" applyNumberFormat="1" applyFont="1" applyAlignment="1">
      <alignment horizontal="left" vertical="justify" wrapText="1" readingOrder="1"/>
    </xf>
    <xf numFmtId="0" fontId="25" fillId="8" borderId="16" xfId="8" applyFont="1" applyFill="1" applyBorder="1" applyAlignment="1">
      <alignment horizontal="left" vertical="center"/>
    </xf>
    <xf numFmtId="49" fontId="25" fillId="8" borderId="16" xfId="8" applyNumberFormat="1" applyFont="1" applyFill="1" applyBorder="1" applyAlignment="1">
      <alignment horizontal="left" vertical="center"/>
    </xf>
    <xf numFmtId="49" fontId="25" fillId="8" borderId="36" xfId="8" applyNumberFormat="1" applyFont="1" applyFill="1" applyBorder="1" applyAlignment="1">
      <alignment horizontal="left" vertical="center"/>
    </xf>
    <xf numFmtId="0" fontId="25" fillId="8" borderId="47" xfId="8" applyFont="1" applyFill="1" applyBorder="1" applyAlignment="1">
      <alignment horizontal="left" vertical="center"/>
    </xf>
    <xf numFmtId="49" fontId="31" fillId="0" borderId="0" xfId="12" applyNumberFormat="1" applyFont="1" applyAlignment="1">
      <alignment vertical="justify" wrapText="1" readingOrder="1"/>
    </xf>
    <xf numFmtId="168" fontId="23" fillId="0" borderId="0" xfId="11" applyFont="1" applyAlignment="1">
      <alignment vertical="center"/>
    </xf>
    <xf numFmtId="0" fontId="5" fillId="0" borderId="0" xfId="14" applyFont="1"/>
    <xf numFmtId="4" fontId="2" fillId="10" borderId="0" xfId="15" applyNumberFormat="1" applyFont="1" applyFill="1" applyAlignment="1">
      <alignment horizontal="center" vertical="center" wrapText="1"/>
    </xf>
    <xf numFmtId="4" fontId="5" fillId="0" borderId="48" xfId="14" applyNumberFormat="1" applyFont="1" applyBorder="1" applyAlignment="1">
      <alignment horizontal="right" wrapText="1"/>
    </xf>
    <xf numFmtId="4" fontId="5" fillId="0" borderId="0" xfId="14" applyNumberFormat="1" applyFont="1" applyAlignment="1">
      <alignment horizontal="right" wrapText="1"/>
    </xf>
    <xf numFmtId="1" fontId="5" fillId="0" borderId="0" xfId="14" applyNumberFormat="1" applyFont="1" applyAlignment="1">
      <alignment horizontal="right" wrapText="1"/>
    </xf>
    <xf numFmtId="0" fontId="3" fillId="0" borderId="0" xfId="14" applyFont="1" applyAlignment="1">
      <alignment horizontal="right"/>
    </xf>
    <xf numFmtId="1" fontId="5" fillId="0" borderId="31" xfId="14" applyNumberFormat="1" applyFont="1" applyBorder="1" applyAlignment="1">
      <alignment horizontal="center" vertical="center" wrapText="1"/>
    </xf>
    <xf numFmtId="44" fontId="3" fillId="0" borderId="31" xfId="16" applyFont="1" applyFill="1" applyBorder="1" applyAlignment="1">
      <alignment horizontal="center" vertical="center"/>
    </xf>
    <xf numFmtId="10" fontId="5" fillId="0" borderId="31" xfId="17" applyNumberFormat="1" applyFont="1" applyFill="1" applyBorder="1" applyAlignment="1">
      <alignment horizontal="center" vertical="center"/>
    </xf>
    <xf numFmtId="0" fontId="24" fillId="0" borderId="0" xfId="14" applyFont="1" applyAlignment="1">
      <alignment horizontal="right" wrapText="1"/>
    </xf>
    <xf numFmtId="0" fontId="25" fillId="0" borderId="0" xfId="14" applyFont="1" applyAlignment="1">
      <alignment horizontal="center" vertical="center" wrapText="1"/>
    </xf>
    <xf numFmtId="1" fontId="25" fillId="0" borderId="0" xfId="14" applyNumberFormat="1" applyFont="1" applyAlignment="1">
      <alignment horizontal="center" vertical="center" wrapText="1"/>
    </xf>
    <xf numFmtId="0" fontId="5" fillId="0" borderId="0" xfId="14" applyFont="1" applyAlignment="1">
      <alignment horizontal="right" wrapText="1"/>
    </xf>
    <xf numFmtId="0" fontId="34" fillId="0" borderId="52" xfId="13" applyFont="1" applyBorder="1" applyAlignment="1">
      <alignment horizontal="center" vertical="center"/>
    </xf>
    <xf numFmtId="169" fontId="12" fillId="0" borderId="31" xfId="17" applyNumberFormat="1" applyFont="1" applyBorder="1" applyAlignment="1">
      <alignment vertical="center" wrapText="1"/>
    </xf>
    <xf numFmtId="0" fontId="23" fillId="0" borderId="53" xfId="13" applyBorder="1" applyAlignment="1">
      <alignment vertical="center"/>
    </xf>
    <xf numFmtId="0" fontId="23" fillId="0" borderId="54" xfId="13" applyBorder="1" applyAlignment="1">
      <alignment vertical="center"/>
    </xf>
    <xf numFmtId="0" fontId="25" fillId="0" borderId="0" xfId="14" applyFont="1" applyAlignment="1">
      <alignment horizontal="right" wrapText="1"/>
    </xf>
    <xf numFmtId="1" fontId="25" fillId="12" borderId="0" xfId="14" applyNumberFormat="1" applyFont="1" applyFill="1" applyAlignment="1">
      <alignment horizontal="right" wrapText="1"/>
    </xf>
    <xf numFmtId="0" fontId="25" fillId="0" borderId="0" xfId="14" applyFont="1" applyAlignment="1">
      <alignment horizontal="right"/>
    </xf>
    <xf numFmtId="0" fontId="35" fillId="0" borderId="0" xfId="14" applyFont="1"/>
    <xf numFmtId="44" fontId="5" fillId="0" borderId="31" xfId="16" applyFont="1" applyFill="1" applyBorder="1" applyAlignment="1">
      <alignment horizontal="center" vertical="center"/>
    </xf>
    <xf numFmtId="9" fontId="19" fillId="0" borderId="53" xfId="17" applyFont="1" applyBorder="1" applyAlignment="1">
      <alignment vertical="center" wrapText="1"/>
    </xf>
    <xf numFmtId="9" fontId="19" fillId="0" borderId="54" xfId="17" applyFont="1" applyBorder="1" applyAlignment="1">
      <alignment vertical="center" wrapText="1"/>
    </xf>
    <xf numFmtId="49" fontId="25" fillId="11" borderId="0" xfId="14" applyNumberFormat="1" applyFont="1" applyFill="1" applyAlignment="1">
      <alignment vertical="center" wrapText="1"/>
    </xf>
    <xf numFmtId="49" fontId="25" fillId="11" borderId="5" xfId="14" applyNumberFormat="1" applyFont="1" applyFill="1" applyBorder="1" applyAlignment="1">
      <alignment horizontal="right" wrapText="1"/>
    </xf>
    <xf numFmtId="44" fontId="5" fillId="0" borderId="31" xfId="17" applyNumberFormat="1" applyFont="1" applyFill="1" applyBorder="1" applyAlignment="1">
      <alignment horizontal="center" vertical="center"/>
    </xf>
    <xf numFmtId="0" fontId="25" fillId="11" borderId="7" xfId="14" applyFont="1" applyFill="1" applyBorder="1" applyAlignment="1">
      <alignment vertical="center"/>
    </xf>
    <xf numFmtId="4" fontId="25" fillId="11" borderId="8" xfId="14" quotePrefix="1" applyNumberFormat="1" applyFont="1" applyFill="1" applyBorder="1" applyAlignment="1">
      <alignment horizontal="right" vertical="center" wrapText="1"/>
    </xf>
    <xf numFmtId="4" fontId="25" fillId="0" borderId="0" xfId="14" applyNumberFormat="1" applyFont="1" applyAlignment="1">
      <alignment horizontal="right" wrapText="1"/>
    </xf>
    <xf numFmtId="0" fontId="19" fillId="0" borderId="0" xfId="14" applyFont="1" applyAlignment="1">
      <alignment vertical="center" wrapText="1"/>
    </xf>
    <xf numFmtId="0" fontId="5" fillId="0" borderId="0" xfId="14" applyFont="1" applyAlignment="1">
      <alignment wrapText="1"/>
    </xf>
    <xf numFmtId="1" fontId="5" fillId="0" borderId="0" xfId="14" applyNumberFormat="1" applyFont="1" applyAlignment="1">
      <alignment wrapText="1"/>
    </xf>
    <xf numFmtId="0" fontId="3" fillId="0" borderId="0" xfId="14" applyFont="1" applyAlignment="1">
      <alignment horizontal="left" vertical="center" wrapText="1"/>
    </xf>
    <xf numFmtId="4" fontId="12" fillId="0" borderId="0" xfId="14" applyNumberFormat="1" applyFont="1" applyAlignment="1">
      <alignment horizontal="center" vertical="center" wrapText="1"/>
    </xf>
    <xf numFmtId="1" fontId="12" fillId="12" borderId="0" xfId="14" applyNumberFormat="1" applyFont="1" applyFill="1" applyAlignment="1">
      <alignment horizontal="center" vertical="center" wrapText="1"/>
    </xf>
    <xf numFmtId="0" fontId="12" fillId="0" borderId="0" xfId="14" applyFont="1" applyAlignment="1">
      <alignment horizontal="right" vertical="center" wrapText="1"/>
    </xf>
    <xf numFmtId="0" fontId="12" fillId="13" borderId="52" xfId="14" applyFont="1" applyFill="1" applyBorder="1" applyAlignment="1">
      <alignment vertical="center" wrapText="1"/>
    </xf>
    <xf numFmtId="4" fontId="36" fillId="6" borderId="55" xfId="16" applyNumberFormat="1" applyFont="1" applyFill="1" applyBorder="1" applyAlignment="1" applyProtection="1">
      <alignment horizontal="right" vertical="center"/>
    </xf>
    <xf numFmtId="44" fontId="36" fillId="6" borderId="56" xfId="13" applyNumberFormat="1" applyFont="1" applyFill="1" applyBorder="1" applyAlignment="1">
      <alignment vertical="center"/>
    </xf>
    <xf numFmtId="3" fontId="12" fillId="0" borderId="31" xfId="14" applyNumberFormat="1" applyFont="1" applyBorder="1" applyAlignment="1">
      <alignment horizontal="left" vertical="center" wrapText="1"/>
    </xf>
    <xf numFmtId="0" fontId="12" fillId="0" borderId="31" xfId="14" applyFont="1" applyBorder="1" applyAlignment="1">
      <alignment horizontal="left" vertical="center" wrapText="1"/>
    </xf>
    <xf numFmtId="4" fontId="12" fillId="0" borderId="31" xfId="14" applyNumberFormat="1" applyFont="1" applyBorder="1" applyAlignment="1">
      <alignment vertical="center" wrapText="1"/>
    </xf>
    <xf numFmtId="4" fontId="12" fillId="0" borderId="0" xfId="14" applyNumberFormat="1" applyFont="1" applyAlignment="1">
      <alignment horizontal="right" vertical="center" wrapText="1"/>
    </xf>
    <xf numFmtId="1" fontId="12" fillId="0" borderId="0" xfId="14" applyNumberFormat="1" applyFont="1" applyAlignment="1">
      <alignment horizontal="right" vertical="center" wrapText="1"/>
    </xf>
    <xf numFmtId="0" fontId="12" fillId="0" borderId="0" xfId="14" applyFont="1" applyAlignment="1">
      <alignment horizontal="right" vertical="center"/>
    </xf>
    <xf numFmtId="0" fontId="19" fillId="0" borderId="0" xfId="14" applyFont="1" applyAlignment="1">
      <alignment vertical="center"/>
    </xf>
    <xf numFmtId="3" fontId="12" fillId="14" borderId="45" xfId="14" applyNumberFormat="1" applyFont="1" applyFill="1" applyBorder="1" applyAlignment="1">
      <alignment horizontal="left" vertical="center" wrapText="1"/>
    </xf>
    <xf numFmtId="0" fontId="12" fillId="14" borderId="45" xfId="14" applyFont="1" applyFill="1" applyBorder="1" applyAlignment="1">
      <alignment horizontal="left" vertical="center" wrapText="1"/>
    </xf>
    <xf numFmtId="4" fontId="12" fillId="14" borderId="45" xfId="14" applyNumberFormat="1" applyFont="1" applyFill="1" applyBorder="1" applyAlignment="1">
      <alignment vertical="center" wrapText="1"/>
    </xf>
    <xf numFmtId="4" fontId="19" fillId="0" borderId="0" xfId="14" applyNumberFormat="1" applyFont="1" applyAlignment="1">
      <alignment vertical="center"/>
    </xf>
    <xf numFmtId="3" fontId="12" fillId="14" borderId="45" xfId="14" quotePrefix="1" applyNumberFormat="1" applyFont="1" applyFill="1" applyBorder="1" applyAlignment="1">
      <alignment horizontal="left" vertical="center" wrapText="1"/>
    </xf>
    <xf numFmtId="0" fontId="12" fillId="0" borderId="0" xfId="14" applyFont="1" applyAlignment="1">
      <alignment horizontal="right" vertical="top"/>
    </xf>
    <xf numFmtId="4" fontId="19" fillId="0" borderId="0" xfId="14" applyNumberFormat="1" applyFont="1"/>
    <xf numFmtId="0" fontId="12" fillId="0" borderId="0" xfId="14" applyFont="1" applyAlignment="1">
      <alignment horizontal="right"/>
    </xf>
    <xf numFmtId="0" fontId="19" fillId="0" borderId="0" xfId="14" applyFont="1"/>
    <xf numFmtId="4" fontId="5" fillId="0" borderId="0" xfId="14" applyNumberFormat="1" applyFont="1"/>
    <xf numFmtId="1" fontId="5" fillId="0" borderId="0" xfId="14" applyNumberFormat="1" applyFont="1"/>
    <xf numFmtId="0" fontId="5" fillId="0" borderId="0" xfId="18"/>
    <xf numFmtId="0" fontId="12" fillId="0" borderId="0" xfId="18" applyFont="1"/>
    <xf numFmtId="0" fontId="12" fillId="0" borderId="0" xfId="18" applyFont="1" applyAlignment="1">
      <alignment horizontal="center"/>
    </xf>
    <xf numFmtId="2" fontId="12" fillId="0" borderId="0" xfId="18" applyNumberFormat="1" applyFont="1" applyAlignment="1">
      <alignment horizontal="center"/>
    </xf>
    <xf numFmtId="166" fontId="12" fillId="0" borderId="0" xfId="19" applyFont="1" applyBorder="1" applyAlignment="1" applyProtection="1">
      <alignment horizontal="center"/>
    </xf>
    <xf numFmtId="0" fontId="25" fillId="0" borderId="0" xfId="18" applyFont="1" applyAlignment="1">
      <alignment horizontal="center"/>
    </xf>
    <xf numFmtId="0" fontId="3" fillId="0" borderId="0" xfId="18" applyFont="1" applyAlignment="1">
      <alignment horizontal="left"/>
    </xf>
    <xf numFmtId="3" fontId="3" fillId="0" borderId="0" xfId="18" applyNumberFormat="1" applyFont="1" applyAlignment="1">
      <alignment horizontal="left"/>
    </xf>
    <xf numFmtId="10" fontId="23" fillId="0" borderId="0" xfId="20" applyNumberFormat="1" applyFont="1" applyAlignment="1" applyProtection="1">
      <alignment horizontal="left" indent="1"/>
    </xf>
    <xf numFmtId="0" fontId="3" fillId="0" borderId="36" xfId="18" applyFont="1" applyBorder="1" applyAlignment="1">
      <alignment wrapText="1"/>
    </xf>
    <xf numFmtId="0" fontId="3" fillId="0" borderId="0" xfId="18" applyFont="1" applyAlignment="1">
      <alignment wrapText="1"/>
    </xf>
    <xf numFmtId="0" fontId="5" fillId="0" borderId="0" xfId="18" applyAlignment="1">
      <alignment horizontal="center" vertical="center" wrapText="1"/>
    </xf>
    <xf numFmtId="10" fontId="23" fillId="0" borderId="0" xfId="20" applyNumberFormat="1" applyFont="1" applyAlignment="1" applyProtection="1">
      <alignment horizontal="center" vertical="center" wrapText="1"/>
    </xf>
    <xf numFmtId="0" fontId="3" fillId="0" borderId="36" xfId="18" applyFont="1" applyBorder="1" applyAlignment="1" applyProtection="1">
      <alignment horizontal="center" vertical="center" wrapText="1"/>
      <protection locked="0"/>
    </xf>
    <xf numFmtId="0" fontId="3" fillId="0" borderId="0" xfId="18" applyFont="1" applyAlignment="1">
      <alignment horizontal="center" vertical="center" wrapText="1"/>
    </xf>
    <xf numFmtId="0" fontId="3" fillId="0" borderId="0" xfId="18" applyFont="1"/>
    <xf numFmtId="0" fontId="3" fillId="0" borderId="31" xfId="21" applyFont="1" applyBorder="1" applyAlignment="1">
      <alignment horizontal="center"/>
    </xf>
    <xf numFmtId="0" fontId="3" fillId="0" borderId="31" xfId="21" applyFont="1" applyBorder="1"/>
    <xf numFmtId="10" fontId="3" fillId="0" borderId="31" xfId="20" applyNumberFormat="1" applyFont="1" applyBorder="1" applyAlignment="1" applyProtection="1">
      <alignment horizontal="center"/>
    </xf>
    <xf numFmtId="0" fontId="5" fillId="10" borderId="0" xfId="21" applyFill="1"/>
    <xf numFmtId="0" fontId="5" fillId="0" borderId="0" xfId="21"/>
    <xf numFmtId="0" fontId="5" fillId="0" borderId="43" xfId="21" applyBorder="1"/>
    <xf numFmtId="0" fontId="3" fillId="0" borderId="62" xfId="21" applyFont="1" applyBorder="1" applyAlignment="1">
      <alignment horizontal="center"/>
    </xf>
    <xf numFmtId="0" fontId="3" fillId="0" borderId="63" xfId="21" applyFont="1" applyBorder="1" applyAlignment="1">
      <alignment horizontal="center"/>
    </xf>
    <xf numFmtId="10" fontId="3" fillId="0" borderId="31" xfId="22" applyNumberFormat="1" applyFont="1" applyFill="1" applyBorder="1" applyAlignment="1">
      <alignment horizontal="center"/>
    </xf>
    <xf numFmtId="10" fontId="5" fillId="0" borderId="31" xfId="17" applyNumberFormat="1" applyFont="1" applyBorder="1" applyProtection="1"/>
    <xf numFmtId="1" fontId="5" fillId="0" borderId="0" xfId="17" applyNumberFormat="1" applyFont="1" applyBorder="1" applyProtection="1"/>
    <xf numFmtId="10" fontId="38" fillId="0" borderId="62" xfId="20" applyNumberFormat="1" applyFont="1" applyFill="1" applyBorder="1" applyAlignment="1" applyProtection="1">
      <alignment horizontal="center"/>
    </xf>
    <xf numFmtId="10" fontId="38" fillId="0" borderId="31" xfId="20" applyNumberFormat="1" applyFont="1" applyFill="1" applyBorder="1" applyAlignment="1" applyProtection="1">
      <alignment horizontal="center"/>
    </xf>
    <xf numFmtId="10" fontId="38" fillId="0" borderId="63" xfId="20" applyNumberFormat="1" applyFont="1" applyFill="1" applyBorder="1" applyAlignment="1" applyProtection="1">
      <alignment horizontal="center"/>
    </xf>
    <xf numFmtId="10" fontId="38" fillId="0" borderId="31" xfId="22" applyNumberFormat="1" applyFont="1" applyFill="1" applyBorder="1" applyAlignment="1" applyProtection="1">
      <alignment horizontal="center"/>
    </xf>
    <xf numFmtId="2" fontId="1" fillId="10" borderId="0" xfId="23" applyNumberFormat="1" applyFont="1" applyFill="1" applyAlignment="1" applyProtection="1">
      <alignment horizontal="left" indent="1"/>
    </xf>
    <xf numFmtId="0" fontId="5" fillId="0" borderId="31" xfId="21" applyBorder="1" applyAlignment="1">
      <alignment horizontal="center"/>
    </xf>
    <xf numFmtId="0" fontId="5" fillId="0" borderId="31" xfId="21" applyBorder="1"/>
    <xf numFmtId="10" fontId="5" fillId="0" borderId="31" xfId="22" applyNumberFormat="1" applyFont="1" applyFill="1" applyBorder="1" applyAlignment="1">
      <alignment horizontal="center"/>
    </xf>
    <xf numFmtId="10" fontId="20" fillId="0" borderId="62" xfId="20" applyNumberFormat="1" applyFont="1" applyFill="1" applyBorder="1" applyAlignment="1" applyProtection="1">
      <alignment horizontal="center"/>
    </xf>
    <xf numFmtId="10" fontId="20" fillId="0" borderId="31" xfId="20" applyNumberFormat="1" applyFont="1" applyFill="1" applyBorder="1" applyAlignment="1" applyProtection="1">
      <alignment horizontal="center"/>
    </xf>
    <xf numFmtId="10" fontId="20" fillId="0" borderId="63" xfId="20" applyNumberFormat="1" applyFont="1" applyFill="1" applyBorder="1" applyAlignment="1" applyProtection="1">
      <alignment horizontal="center"/>
    </xf>
    <xf numFmtId="10" fontId="20" fillId="0" borderId="31" xfId="22" applyNumberFormat="1" applyFont="1" applyFill="1" applyBorder="1" applyAlignment="1" applyProtection="1">
      <alignment horizontal="center"/>
    </xf>
    <xf numFmtId="0" fontId="5" fillId="0" borderId="62" xfId="21" applyBorder="1"/>
    <xf numFmtId="0" fontId="5" fillId="0" borderId="63" xfId="21" applyBorder="1"/>
    <xf numFmtId="10" fontId="38" fillId="0" borderId="31" xfId="22" applyNumberFormat="1" applyFont="1" applyFill="1" applyBorder="1" applyAlignment="1">
      <alignment horizontal="center"/>
    </xf>
    <xf numFmtId="0" fontId="5" fillId="0" borderId="4" xfId="21" applyBorder="1"/>
    <xf numFmtId="0" fontId="5" fillId="0" borderId="5" xfId="21" applyBorder="1"/>
    <xf numFmtId="0" fontId="5" fillId="0" borderId="4" xfId="18" applyBorder="1"/>
    <xf numFmtId="0" fontId="5" fillId="0" borderId="5" xfId="18" applyBorder="1"/>
    <xf numFmtId="10" fontId="1" fillId="0" borderId="31" xfId="17" applyNumberFormat="1" applyFont="1" applyBorder="1" applyAlignment="1">
      <alignment horizontal="center"/>
    </xf>
    <xf numFmtId="10" fontId="39" fillId="6" borderId="31" xfId="17" applyNumberFormat="1" applyFont="1" applyFill="1" applyBorder="1" applyAlignment="1">
      <alignment horizontal="center"/>
    </xf>
    <xf numFmtId="10" fontId="39" fillId="6" borderId="66" xfId="23" applyNumberFormat="1" applyFont="1" applyFill="1" applyBorder="1" applyAlignment="1" applyProtection="1">
      <alignment horizontal="center"/>
    </xf>
    <xf numFmtId="10" fontId="39" fillId="6" borderId="67" xfId="23" applyNumberFormat="1" applyFont="1" applyFill="1" applyBorder="1" applyAlignment="1" applyProtection="1">
      <alignment horizontal="center"/>
    </xf>
    <xf numFmtId="10" fontId="39" fillId="6" borderId="68" xfId="23" applyNumberFormat="1" applyFont="1" applyFill="1" applyBorder="1" applyAlignment="1" applyProtection="1">
      <alignment horizontal="center"/>
    </xf>
    <xf numFmtId="1" fontId="5" fillId="0" borderId="0" xfId="21" applyNumberFormat="1"/>
    <xf numFmtId="0" fontId="40" fillId="0" borderId="0" xfId="18" applyFont="1"/>
    <xf numFmtId="0" fontId="40" fillId="0" borderId="0" xfId="18" applyFont="1" applyAlignment="1">
      <alignment horizontal="center"/>
    </xf>
    <xf numFmtId="0" fontId="42" fillId="0" borderId="0" xfId="18" applyFont="1"/>
    <xf numFmtId="0" fontId="43" fillId="0" borderId="0" xfId="18" applyFont="1" applyAlignment="1">
      <alignment wrapText="1"/>
    </xf>
    <xf numFmtId="4" fontId="3" fillId="8" borderId="0" xfId="24" applyNumberFormat="1" applyFont="1" applyFill="1" applyAlignment="1">
      <alignment horizontal="center" vertical="center" wrapText="1"/>
    </xf>
    <xf numFmtId="4" fontId="14" fillId="0" borderId="0" xfId="24" applyNumberFormat="1" applyFont="1" applyAlignment="1">
      <alignment vertical="center" wrapText="1"/>
    </xf>
    <xf numFmtId="0" fontId="1" fillId="0" borderId="0" xfId="24"/>
    <xf numFmtId="0" fontId="3" fillId="8" borderId="0" xfId="24" applyFont="1" applyFill="1" applyAlignment="1">
      <alignment horizontal="left"/>
    </xf>
    <xf numFmtId="4" fontId="14" fillId="8" borderId="0" xfId="24" applyNumberFormat="1" applyFont="1" applyFill="1" applyAlignment="1">
      <alignment vertical="center" wrapText="1"/>
    </xf>
    <xf numFmtId="0" fontId="45" fillId="8" borderId="0" xfId="25" applyFont="1" applyFill="1" applyAlignment="1">
      <alignment vertical="center"/>
    </xf>
    <xf numFmtId="0" fontId="45" fillId="0" borderId="0" xfId="25" applyFont="1" applyAlignment="1">
      <alignment horizontal="right" vertical="center"/>
    </xf>
    <xf numFmtId="0" fontId="45" fillId="0" borderId="0" xfId="25" applyFont="1" applyAlignment="1">
      <alignment vertical="center"/>
    </xf>
    <xf numFmtId="0" fontId="44" fillId="8" borderId="0" xfId="24" applyFont="1" applyFill="1"/>
    <xf numFmtId="0" fontId="1" fillId="8" borderId="0" xfId="24" applyFill="1"/>
    <xf numFmtId="0" fontId="3" fillId="8" borderId="0" xfId="24" applyFont="1" applyFill="1"/>
    <xf numFmtId="0" fontId="3" fillId="0" borderId="0" xfId="24" applyFont="1"/>
    <xf numFmtId="0" fontId="3" fillId="0" borderId="0" xfId="18" applyFont="1" applyAlignment="1">
      <alignment horizontal="left" vertical="center"/>
    </xf>
    <xf numFmtId="0" fontId="12" fillId="8" borderId="0" xfId="24" applyFont="1" applyFill="1" applyAlignment="1">
      <alignment horizontal="center"/>
    </xf>
    <xf numFmtId="0" fontId="3" fillId="10" borderId="0" xfId="26" applyFont="1" applyFill="1" applyAlignment="1">
      <alignment horizontal="center"/>
    </xf>
    <xf numFmtId="0" fontId="3" fillId="0" borderId="0" xfId="26" applyFont="1"/>
    <xf numFmtId="0" fontId="3" fillId="10" borderId="0" xfId="26" applyFont="1" applyFill="1" applyAlignment="1">
      <alignment vertical="center"/>
    </xf>
    <xf numFmtId="0" fontId="3" fillId="10" borderId="0" xfId="26" applyFont="1" applyFill="1"/>
    <xf numFmtId="0" fontId="46" fillId="10" borderId="0" xfId="26" applyFont="1" applyFill="1"/>
    <xf numFmtId="0" fontId="47" fillId="10" borderId="0" xfId="26" applyFont="1" applyFill="1" applyAlignment="1">
      <alignment horizontal="center"/>
    </xf>
    <xf numFmtId="0" fontId="48" fillId="15" borderId="31" xfId="26" applyFont="1" applyFill="1" applyBorder="1" applyAlignment="1">
      <alignment horizontal="center" vertical="center" wrapText="1"/>
    </xf>
    <xf numFmtId="0" fontId="3" fillId="0" borderId="0" xfId="24" applyFont="1" applyAlignment="1">
      <alignment horizontal="center"/>
    </xf>
    <xf numFmtId="0" fontId="49" fillId="10" borderId="0" xfId="26" applyFont="1" applyFill="1" applyAlignment="1">
      <alignment horizontal="center"/>
    </xf>
    <xf numFmtId="0" fontId="51" fillId="0" borderId="0" xfId="24" applyFont="1" applyAlignment="1">
      <alignment horizontal="center"/>
    </xf>
    <xf numFmtId="0" fontId="47" fillId="10" borderId="0" xfId="26" applyFont="1" applyFill="1"/>
    <xf numFmtId="0" fontId="10" fillId="10" borderId="31" xfId="26" applyFont="1" applyFill="1" applyBorder="1" applyAlignment="1">
      <alignment horizontal="center" vertical="center" wrapText="1"/>
    </xf>
    <xf numFmtId="0" fontId="10" fillId="10" borderId="31" xfId="26" applyFont="1" applyFill="1" applyBorder="1" applyAlignment="1">
      <alignment horizontal="left" wrapText="1"/>
    </xf>
    <xf numFmtId="4" fontId="10" fillId="10" borderId="31" xfId="27" applyNumberFormat="1" applyFont="1" applyFill="1" applyBorder="1" applyAlignment="1">
      <alignment wrapText="1"/>
    </xf>
    <xf numFmtId="4" fontId="10" fillId="10" borderId="31" xfId="27" applyNumberFormat="1" applyFont="1" applyFill="1" applyBorder="1" applyAlignment="1" applyProtection="1">
      <alignment wrapText="1"/>
      <protection locked="0"/>
    </xf>
    <xf numFmtId="166" fontId="10" fillId="10" borderId="0" xfId="27" applyFont="1" applyFill="1" applyBorder="1" applyProtection="1"/>
    <xf numFmtId="0" fontId="5" fillId="10" borderId="0" xfId="26" applyFont="1" applyFill="1"/>
    <xf numFmtId="166" fontId="10" fillId="10" borderId="31" xfId="27" applyFont="1" applyFill="1" applyBorder="1"/>
    <xf numFmtId="166" fontId="10" fillId="10" borderId="31" xfId="27" applyFont="1" applyFill="1" applyBorder="1" applyProtection="1">
      <protection locked="0"/>
    </xf>
    <xf numFmtId="166" fontId="5" fillId="10" borderId="31" xfId="27" applyFont="1" applyFill="1" applyBorder="1" applyAlignment="1">
      <alignment horizontal="center"/>
    </xf>
    <xf numFmtId="166" fontId="5" fillId="10" borderId="31" xfId="27" applyFont="1" applyFill="1" applyBorder="1" applyAlignment="1" applyProtection="1">
      <alignment horizontal="center"/>
      <protection locked="0"/>
    </xf>
    <xf numFmtId="166" fontId="10" fillId="10" borderId="31" xfId="27" applyFont="1" applyFill="1" applyBorder="1" applyAlignment="1">
      <alignment vertical="center" wrapText="1"/>
    </xf>
    <xf numFmtId="166" fontId="10" fillId="10" borderId="31" xfId="27" applyFont="1" applyFill="1" applyBorder="1" applyAlignment="1" applyProtection="1">
      <alignment vertical="center" wrapText="1"/>
      <protection locked="0"/>
    </xf>
    <xf numFmtId="4" fontId="10" fillId="10" borderId="31" xfId="27" applyNumberFormat="1" applyFont="1" applyFill="1" applyBorder="1" applyAlignment="1">
      <alignment vertical="center" wrapText="1"/>
    </xf>
    <xf numFmtId="4" fontId="10" fillId="10" borderId="31" xfId="27" applyNumberFormat="1" applyFont="1" applyFill="1" applyBorder="1" applyAlignment="1" applyProtection="1">
      <alignment vertical="center" wrapText="1"/>
      <protection locked="0"/>
    </xf>
    <xf numFmtId="0" fontId="50" fillId="17" borderId="31" xfId="26" applyFont="1" applyFill="1" applyBorder="1" applyAlignment="1">
      <alignment horizontal="center" vertical="center" wrapText="1"/>
    </xf>
    <xf numFmtId="0" fontId="50" fillId="17" borderId="31" xfId="26" applyFont="1" applyFill="1" applyBorder="1" applyAlignment="1">
      <alignment horizontal="left" vertical="center" wrapText="1"/>
    </xf>
    <xf numFmtId="166" fontId="50" fillId="17" borderId="31" xfId="27" applyFont="1" applyFill="1" applyBorder="1" applyAlignment="1">
      <alignment vertical="center" wrapText="1"/>
    </xf>
    <xf numFmtId="166" fontId="50" fillId="17" borderId="31" xfId="27" applyFont="1" applyFill="1" applyBorder="1" applyAlignment="1" applyProtection="1">
      <alignment vertical="center" wrapText="1"/>
    </xf>
    <xf numFmtId="0" fontId="49" fillId="0" borderId="0" xfId="26" applyFont="1" applyAlignment="1">
      <alignment horizontal="center"/>
    </xf>
    <xf numFmtId="166" fontId="50" fillId="0" borderId="0" xfId="27" applyFont="1" applyBorder="1" applyAlignment="1" applyProtection="1">
      <alignment horizontal="center"/>
    </xf>
    <xf numFmtId="0" fontId="47" fillId="0" borderId="0" xfId="26" applyFont="1"/>
    <xf numFmtId="0" fontId="10" fillId="0" borderId="31" xfId="26" applyFont="1" applyBorder="1" applyAlignment="1">
      <alignment horizontal="center" vertical="center"/>
    </xf>
    <xf numFmtId="0" fontId="10" fillId="0" borderId="31" xfId="26" applyFont="1" applyBorder="1"/>
    <xf numFmtId="166" fontId="10" fillId="0" borderId="31" xfId="27" applyFont="1" applyBorder="1"/>
    <xf numFmtId="4" fontId="10" fillId="0" borderId="31" xfId="27" applyNumberFormat="1" applyFont="1" applyBorder="1" applyProtection="1">
      <protection locked="0"/>
    </xf>
    <xf numFmtId="166" fontId="10" fillId="0" borderId="0" xfId="27" applyFont="1" applyBorder="1" applyProtection="1"/>
    <xf numFmtId="166" fontId="10" fillId="0" borderId="31" xfId="27" applyFont="1" applyBorder="1" applyProtection="1">
      <protection locked="0"/>
    </xf>
    <xf numFmtId="0" fontId="50" fillId="17" borderId="31" xfId="26" applyFont="1" applyFill="1" applyBorder="1" applyAlignment="1">
      <alignment horizontal="center" vertical="center"/>
    </xf>
    <xf numFmtId="0" fontId="50" fillId="17" borderId="31" xfId="26" applyFont="1" applyFill="1" applyBorder="1"/>
    <xf numFmtId="166" fontId="50" fillId="17" borderId="31" xfId="27" applyFont="1" applyFill="1" applyBorder="1"/>
    <xf numFmtId="166" fontId="50" fillId="17" borderId="31" xfId="27" applyFont="1" applyFill="1" applyBorder="1" applyProtection="1"/>
    <xf numFmtId="0" fontId="10" fillId="0" borderId="31" xfId="26" applyFont="1" applyBorder="1" applyAlignment="1">
      <alignment wrapText="1"/>
    </xf>
    <xf numFmtId="43" fontId="1" fillId="0" borderId="0" xfId="24" applyNumberFormat="1"/>
    <xf numFmtId="0" fontId="49" fillId="0" borderId="0" xfId="26" applyFont="1"/>
    <xf numFmtId="166" fontId="50" fillId="0" borderId="0" xfId="27" applyFont="1" applyBorder="1" applyProtection="1"/>
    <xf numFmtId="0" fontId="51" fillId="0" borderId="0" xfId="24" applyFont="1"/>
    <xf numFmtId="0" fontId="50" fillId="15" borderId="31" xfId="26" applyFont="1" applyFill="1" applyBorder="1" applyAlignment="1">
      <alignment horizontal="center" vertical="center"/>
    </xf>
    <xf numFmtId="0" fontId="50" fillId="15" borderId="31" xfId="26" applyFont="1" applyFill="1" applyBorder="1" applyAlignment="1">
      <alignment horizontal="center"/>
    </xf>
    <xf numFmtId="166" fontId="50" fillId="15" borderId="31" xfId="27" applyFont="1" applyFill="1" applyBorder="1"/>
    <xf numFmtId="0" fontId="3" fillId="0" borderId="0" xfId="12" applyFont="1" applyAlignment="1">
      <alignment horizontal="left" vertical="center"/>
    </xf>
    <xf numFmtId="0" fontId="10" fillId="0" borderId="0" xfId="26" applyFont="1"/>
    <xf numFmtId="166" fontId="10" fillId="0" borderId="0" xfId="27" applyFont="1" applyProtection="1"/>
    <xf numFmtId="0" fontId="4" fillId="0" borderId="0" xfId="24" applyFont="1"/>
    <xf numFmtId="0" fontId="52" fillId="0" borderId="0" xfId="24" applyFont="1" applyAlignment="1">
      <alignment horizontal="center"/>
    </xf>
    <xf numFmtId="0" fontId="44" fillId="0" borderId="0" xfId="24" applyFont="1"/>
    <xf numFmtId="166" fontId="44" fillId="0" borderId="0" xfId="27" applyFont="1" applyProtection="1"/>
    <xf numFmtId="0" fontId="53" fillId="0" borderId="0" xfId="24" applyFont="1" applyAlignment="1">
      <alignment horizontal="center"/>
    </xf>
    <xf numFmtId="49" fontId="25" fillId="0" borderId="31" xfId="8" applyNumberFormat="1" applyFont="1" applyBorder="1" applyAlignment="1">
      <alignment horizontal="left" vertical="center" wrapText="1"/>
    </xf>
    <xf numFmtId="0" fontId="12" fillId="11" borderId="69" xfId="14" applyFont="1" applyFill="1" applyBorder="1" applyAlignment="1">
      <alignment horizontal="center" vertical="center" wrapText="1"/>
    </xf>
    <xf numFmtId="0" fontId="12" fillId="11" borderId="70" xfId="14" applyFont="1" applyFill="1" applyBorder="1" applyAlignment="1">
      <alignment horizontal="center" vertical="center" wrapText="1"/>
    </xf>
    <xf numFmtId="4" fontId="12" fillId="11" borderId="71" xfId="14" applyNumberFormat="1" applyFont="1" applyFill="1" applyBorder="1" applyAlignment="1">
      <alignment horizontal="center" vertical="center" wrapText="1"/>
    </xf>
    <xf numFmtId="3" fontId="12" fillId="14" borderId="31" xfId="14" applyNumberFormat="1" applyFont="1" applyFill="1" applyBorder="1" applyAlignment="1">
      <alignment horizontal="left" vertical="center" wrapText="1"/>
    </xf>
    <xf numFmtId="0" fontId="12" fillId="14" borderId="31" xfId="14" applyFont="1" applyFill="1" applyBorder="1" applyAlignment="1">
      <alignment horizontal="left" vertical="center" wrapText="1"/>
    </xf>
    <xf numFmtId="4" fontId="12" fillId="14" borderId="31" xfId="14" applyNumberFormat="1" applyFont="1" applyFill="1" applyBorder="1" applyAlignment="1">
      <alignment vertical="center" wrapText="1"/>
    </xf>
    <xf numFmtId="0" fontId="25" fillId="11" borderId="1" xfId="14" applyFont="1" applyFill="1" applyBorder="1" applyAlignment="1">
      <alignment horizontal="right" vertical="center" wrapText="1"/>
    </xf>
    <xf numFmtId="0" fontId="25" fillId="11" borderId="4" xfId="14" applyFont="1" applyFill="1" applyBorder="1" applyAlignment="1">
      <alignment horizontal="right" vertical="center" wrapText="1"/>
    </xf>
    <xf numFmtId="0" fontId="25" fillId="11" borderId="6" xfId="14" applyFont="1" applyFill="1" applyBorder="1" applyAlignment="1">
      <alignment horizontal="right" vertical="center" wrapText="1"/>
    </xf>
    <xf numFmtId="3" fontId="12" fillId="14" borderId="45" xfId="14" applyNumberFormat="1" applyFont="1" applyFill="1" applyBorder="1" applyAlignment="1">
      <alignment horizontal="right" vertical="center" wrapText="1"/>
    </xf>
    <xf numFmtId="3" fontId="12" fillId="14" borderId="45" xfId="14" quotePrefix="1" applyNumberFormat="1" applyFont="1" applyFill="1" applyBorder="1" applyAlignment="1">
      <alignment horizontal="right" vertical="center" wrapText="1"/>
    </xf>
    <xf numFmtId="3" fontId="12" fillId="14" borderId="31" xfId="14" applyNumberFormat="1" applyFont="1" applyFill="1" applyBorder="1" applyAlignment="1">
      <alignment horizontal="right" vertical="center" wrapText="1"/>
    </xf>
    <xf numFmtId="0" fontId="50" fillId="0" borderId="0" xfId="0" applyFont="1" applyAlignment="1">
      <alignment horizontal="left" vertical="center"/>
    </xf>
    <xf numFmtId="0" fontId="5" fillId="0" borderId="0" xfId="0" applyFont="1"/>
    <xf numFmtId="0" fontId="55" fillId="0" borderId="0" xfId="0" applyFont="1"/>
    <xf numFmtId="43" fontId="55" fillId="0" borderId="0" xfId="28" applyFont="1" applyBorder="1"/>
    <xf numFmtId="0" fontId="50" fillId="18" borderId="57" xfId="0" applyFont="1" applyFill="1" applyBorder="1" applyAlignment="1">
      <alignment horizontal="center" vertical="center" wrapText="1"/>
    </xf>
    <xf numFmtId="0" fontId="50" fillId="18" borderId="72" xfId="0" applyFont="1" applyFill="1" applyBorder="1" applyAlignment="1">
      <alignment horizontal="center" vertical="center" wrapText="1"/>
    </xf>
    <xf numFmtId="43" fontId="50" fillId="18" borderId="72" xfId="28" applyFont="1" applyFill="1" applyBorder="1" applyAlignment="1">
      <alignment horizontal="center" vertical="center" wrapText="1"/>
    </xf>
    <xf numFmtId="170" fontId="50" fillId="18" borderId="73" xfId="0" applyNumberFormat="1" applyFont="1" applyFill="1" applyBorder="1" applyAlignment="1">
      <alignment horizontal="center" vertical="center" wrapText="1"/>
    </xf>
    <xf numFmtId="49" fontId="10" fillId="19" borderId="62" xfId="0" applyNumberFormat="1" applyFont="1" applyFill="1" applyBorder="1" applyAlignment="1">
      <alignment horizontal="center" vertical="center" wrapText="1"/>
    </xf>
    <xf numFmtId="0" fontId="55" fillId="0" borderId="31" xfId="0" applyFont="1" applyBorder="1" applyAlignment="1">
      <alignment vertical="center" wrapText="1"/>
    </xf>
    <xf numFmtId="0" fontId="56" fillId="0" borderId="31" xfId="0" applyFont="1" applyBorder="1" applyAlignment="1">
      <alignment horizontal="center" vertical="center" wrapText="1"/>
    </xf>
    <xf numFmtId="43" fontId="10" fillId="19" borderId="63" xfId="28" applyFont="1" applyFill="1" applyBorder="1" applyAlignment="1">
      <alignment horizontal="center" vertical="center" wrapText="1"/>
    </xf>
    <xf numFmtId="0" fontId="10" fillId="19" borderId="31" xfId="0" applyFont="1" applyFill="1" applyBorder="1" applyAlignment="1">
      <alignment horizontal="center" vertical="center" wrapText="1"/>
    </xf>
    <xf numFmtId="171" fontId="55" fillId="0" borderId="31" xfId="28" applyNumberFormat="1" applyFont="1" applyBorder="1" applyAlignment="1">
      <alignment horizontal="right"/>
    </xf>
    <xf numFmtId="0" fontId="55" fillId="0" borderId="45" xfId="0" applyFont="1" applyBorder="1" applyAlignment="1">
      <alignment vertical="center" wrapText="1"/>
    </xf>
    <xf numFmtId="0" fontId="10" fillId="19" borderId="45" xfId="0" applyFont="1" applyFill="1" applyBorder="1" applyAlignment="1">
      <alignment horizontal="center" vertical="center" wrapText="1"/>
    </xf>
    <xf numFmtId="49" fontId="10" fillId="19" borderId="66" xfId="0" applyNumberFormat="1" applyFont="1" applyFill="1" applyBorder="1" applyAlignment="1">
      <alignment horizontal="center" vertical="center" wrapText="1"/>
    </xf>
    <xf numFmtId="0" fontId="55" fillId="0" borderId="67" xfId="0" applyFont="1" applyBorder="1" applyAlignment="1">
      <alignment vertical="center" wrapText="1"/>
    </xf>
    <xf numFmtId="0" fontId="10" fillId="19" borderId="67" xfId="0" applyFont="1" applyFill="1" applyBorder="1" applyAlignment="1">
      <alignment horizontal="center" vertical="center" wrapText="1"/>
    </xf>
    <xf numFmtId="43" fontId="55" fillId="0" borderId="67" xfId="28" applyFont="1" applyBorder="1" applyAlignment="1">
      <alignment horizontal="right"/>
    </xf>
    <xf numFmtId="49" fontId="10" fillId="19" borderId="0" xfId="0" applyNumberFormat="1" applyFont="1" applyFill="1" applyAlignment="1">
      <alignment horizontal="center" vertical="center" wrapText="1"/>
    </xf>
    <xf numFmtId="0" fontId="55" fillId="0" borderId="0" xfId="0" applyFont="1" applyAlignment="1">
      <alignment vertical="center" wrapText="1"/>
    </xf>
    <xf numFmtId="0" fontId="10" fillId="19" borderId="0" xfId="0" applyFont="1" applyFill="1" applyAlignment="1">
      <alignment horizontal="center" vertical="center" wrapText="1"/>
    </xf>
    <xf numFmtId="43" fontId="55" fillId="0" borderId="0" xfId="28" applyFont="1" applyBorder="1" applyAlignment="1">
      <alignment horizontal="right"/>
    </xf>
    <xf numFmtId="170" fontId="10" fillId="19" borderId="0" xfId="0" applyNumberFormat="1" applyFont="1" applyFill="1" applyAlignment="1">
      <alignment horizontal="center" vertical="center" wrapText="1"/>
    </xf>
    <xf numFmtId="43" fontId="55" fillId="0" borderId="31" xfId="28" applyFont="1" applyBorder="1" applyAlignment="1">
      <alignment horizontal="right"/>
    </xf>
    <xf numFmtId="170" fontId="10" fillId="19" borderId="63" xfId="0" applyNumberFormat="1" applyFont="1" applyFill="1" applyBorder="1" applyAlignment="1">
      <alignment horizontal="center" vertical="center" wrapText="1"/>
    </xf>
    <xf numFmtId="170" fontId="10" fillId="19" borderId="68" xfId="0" applyNumberFormat="1" applyFont="1" applyFill="1" applyBorder="1" applyAlignment="1">
      <alignment horizontal="center" vertical="center" wrapText="1"/>
    </xf>
    <xf numFmtId="43" fontId="55" fillId="0" borderId="0" xfId="28" applyFont="1"/>
    <xf numFmtId="0" fontId="5" fillId="0" borderId="0" xfId="8" applyAlignment="1">
      <alignment horizontal="center" vertical="center"/>
    </xf>
    <xf numFmtId="0" fontId="12" fillId="0" borderId="4" xfId="8" applyFont="1" applyBorder="1" applyAlignment="1">
      <alignment horizontal="center" vertical="center"/>
    </xf>
    <xf numFmtId="0" fontId="12" fillId="0" borderId="0" xfId="8" applyFont="1" applyAlignment="1">
      <alignment horizontal="center" vertical="center"/>
    </xf>
    <xf numFmtId="0" fontId="25" fillId="0" borderId="4" xfId="8" applyFont="1" applyBorder="1" applyAlignment="1">
      <alignment horizontal="center" vertical="center"/>
    </xf>
    <xf numFmtId="0" fontId="25" fillId="0" borderId="0" xfId="8" applyFont="1" applyAlignment="1">
      <alignment horizontal="center" vertical="center"/>
    </xf>
    <xf numFmtId="0" fontId="26" fillId="0" borderId="4" xfId="8" applyFont="1" applyBorder="1" applyAlignment="1">
      <alignment horizontal="center" vertical="center" textRotation="49"/>
    </xf>
    <xf numFmtId="0" fontId="27" fillId="0" borderId="0" xfId="8" applyFont="1" applyAlignment="1">
      <alignment horizontal="center" vertical="center" textRotation="49"/>
    </xf>
    <xf numFmtId="0" fontId="27" fillId="0" borderId="5" xfId="8" applyFont="1" applyBorder="1" applyAlignment="1">
      <alignment horizontal="center" vertical="center" textRotation="49"/>
    </xf>
    <xf numFmtId="0" fontId="27" fillId="0" borderId="4" xfId="8" applyFont="1" applyBorder="1" applyAlignment="1">
      <alignment horizontal="center" vertical="center" textRotation="49"/>
    </xf>
    <xf numFmtId="0" fontId="29" fillId="8" borderId="9" xfId="8" applyFont="1" applyFill="1" applyBorder="1" applyAlignment="1">
      <alignment horizontal="center" vertical="center"/>
    </xf>
    <xf numFmtId="0" fontId="29" fillId="8" borderId="10" xfId="8" applyFont="1" applyFill="1" applyBorder="1" applyAlignment="1">
      <alignment horizontal="center" vertical="center"/>
    </xf>
    <xf numFmtId="0" fontId="29" fillId="8" borderId="11" xfId="8" applyFont="1" applyFill="1" applyBorder="1" applyAlignment="1">
      <alignment horizontal="center" vertical="center"/>
    </xf>
    <xf numFmtId="0" fontId="28" fillId="0" borderId="0" xfId="8" applyFont="1" applyAlignment="1">
      <alignment horizontal="center" vertical="center"/>
    </xf>
    <xf numFmtId="0" fontId="30" fillId="0" borderId="36" xfId="13" applyFont="1" applyBorder="1" applyAlignment="1">
      <alignment horizontal="center" vertical="center" wrapText="1"/>
    </xf>
    <xf numFmtId="0" fontId="23" fillId="0" borderId="31" xfId="13" applyBorder="1" applyAlignment="1">
      <alignment horizontal="center" vertical="center"/>
    </xf>
    <xf numFmtId="0" fontId="25" fillId="0" borderId="49" xfId="14" applyFont="1" applyBorder="1" applyAlignment="1">
      <alignment horizontal="center" vertical="center" wrapText="1"/>
    </xf>
    <xf numFmtId="0" fontId="25" fillId="0" borderId="50" xfId="14" applyFont="1" applyBorder="1" applyAlignment="1">
      <alignment horizontal="center" vertical="center" wrapText="1"/>
    </xf>
    <xf numFmtId="0" fontId="25" fillId="0" borderId="51" xfId="14" applyFont="1" applyBorder="1" applyAlignment="1">
      <alignment horizontal="center" vertical="center" wrapText="1"/>
    </xf>
    <xf numFmtId="0" fontId="25" fillId="11" borderId="2" xfId="14" applyFont="1" applyFill="1" applyBorder="1" applyAlignment="1">
      <alignment horizontal="left" vertical="center" wrapText="1"/>
    </xf>
    <xf numFmtId="0" fontId="25" fillId="11" borderId="3" xfId="14" applyFont="1" applyFill="1" applyBorder="1" applyAlignment="1">
      <alignment horizontal="left" vertical="center" wrapText="1"/>
    </xf>
    <xf numFmtId="0" fontId="5" fillId="0" borderId="2" xfId="14" applyFont="1" applyBorder="1" applyAlignment="1">
      <alignment horizontal="center"/>
    </xf>
    <xf numFmtId="4" fontId="2" fillId="10" borderId="0" xfId="15" applyNumberFormat="1" applyFont="1" applyFill="1" applyAlignment="1">
      <alignment horizontal="center" vertical="center" wrapText="1"/>
    </xf>
    <xf numFmtId="0" fontId="6" fillId="0" borderId="12" xfId="0" applyFont="1" applyBorder="1" applyAlignment="1">
      <alignment horizontal="left" vertical="center" wrapTex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2" fillId="0" borderId="0" xfId="2" applyFont="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2" fillId="0" borderId="8" xfId="2" applyFont="1" applyBorder="1" applyAlignment="1">
      <alignment horizontal="center" vertical="center" wrapText="1"/>
    </xf>
    <xf numFmtId="43" fontId="3" fillId="0" borderId="9" xfId="3" applyFont="1" applyFill="1" applyBorder="1" applyAlignment="1">
      <alignment horizontal="center" vertical="center" wrapText="1"/>
    </xf>
    <xf numFmtId="43" fontId="3" fillId="0" borderId="10" xfId="3" applyFont="1" applyFill="1" applyBorder="1" applyAlignment="1">
      <alignment horizontal="center" vertical="center" wrapText="1"/>
    </xf>
    <xf numFmtId="43" fontId="3" fillId="0" borderId="11" xfId="3" applyFont="1" applyFill="1" applyBorder="1" applyAlignment="1">
      <alignment horizontal="center" vertical="center" wrapText="1"/>
    </xf>
    <xf numFmtId="0" fontId="8" fillId="0" borderId="39" xfId="0" applyFont="1" applyBorder="1" applyAlignment="1">
      <alignment horizontal="right" vertical="center" wrapText="1"/>
    </xf>
    <xf numFmtId="0" fontId="8" fillId="0" borderId="40" xfId="0" applyFont="1" applyBorder="1" applyAlignment="1">
      <alignment horizontal="right" vertical="center" wrapText="1"/>
    </xf>
    <xf numFmtId="0" fontId="8" fillId="0" borderId="0" xfId="0" applyFont="1" applyAlignment="1">
      <alignment horizontal="right" vertical="center" wrapText="1"/>
    </xf>
    <xf numFmtId="0" fontId="8" fillId="0" borderId="30" xfId="0" applyFont="1" applyBorder="1" applyAlignment="1">
      <alignment horizontal="right" vertical="center" wrapText="1"/>
    </xf>
    <xf numFmtId="0" fontId="8" fillId="0" borderId="31" xfId="0" applyFont="1" applyBorder="1" applyAlignment="1">
      <alignment horizontal="right" vertical="center" wrapText="1"/>
    </xf>
    <xf numFmtId="164" fontId="6" fillId="0" borderId="31" xfId="0" applyNumberFormat="1" applyFont="1" applyBorder="1" applyAlignment="1">
      <alignment horizontal="center" vertical="center" wrapText="1"/>
    </xf>
    <xf numFmtId="0" fontId="8" fillId="0" borderId="31" xfId="0" applyFont="1" applyBorder="1" applyAlignment="1">
      <alignment horizontal="center" vertical="center" wrapText="1"/>
    </xf>
    <xf numFmtId="0" fontId="6" fillId="0" borderId="13" xfId="0" applyFont="1" applyBorder="1" applyAlignment="1">
      <alignment horizontal="left" vertical="center" wrapText="1"/>
    </xf>
    <xf numFmtId="164" fontId="6" fillId="0" borderId="14" xfId="0" applyNumberFormat="1" applyFont="1" applyBorder="1" applyAlignment="1">
      <alignment horizontal="center" vertical="center" wrapText="1"/>
    </xf>
    <xf numFmtId="164" fontId="6" fillId="0" borderId="15" xfId="0" applyNumberFormat="1" applyFont="1" applyBorder="1" applyAlignment="1">
      <alignment horizontal="center" vertical="center" wrapText="1"/>
    </xf>
    <xf numFmtId="0" fontId="6" fillId="0" borderId="14" xfId="0" applyFont="1" applyBorder="1" applyAlignment="1">
      <alignment horizontal="left" vertical="center" wrapText="1"/>
    </xf>
    <xf numFmtId="0" fontId="6" fillId="0" borderId="29" xfId="0" applyFont="1" applyBorder="1" applyAlignment="1">
      <alignment horizontal="left" vertical="center" wrapText="1"/>
    </xf>
    <xf numFmtId="0" fontId="6" fillId="0" borderId="15" xfId="0" applyFont="1" applyBorder="1" applyAlignment="1">
      <alignment horizontal="left" vertical="center" wrapText="1"/>
    </xf>
    <xf numFmtId="0" fontId="5" fillId="0" borderId="6" xfId="2" applyFont="1" applyBorder="1" applyAlignment="1">
      <alignment horizontal="center" vertical="center"/>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8" fillId="0" borderId="34" xfId="0" applyFont="1" applyBorder="1" applyAlignment="1">
      <alignment horizontal="right" vertical="center" wrapText="1"/>
    </xf>
    <xf numFmtId="0" fontId="8" fillId="0" borderId="35" xfId="0" applyFont="1" applyBorder="1" applyAlignment="1">
      <alignment horizontal="right" vertical="center" wrapText="1"/>
    </xf>
    <xf numFmtId="0" fontId="8" fillId="0" borderId="43" xfId="0" applyFont="1" applyBorder="1" applyAlignment="1">
      <alignment horizontal="right" vertical="center" wrapText="1"/>
    </xf>
    <xf numFmtId="164" fontId="6" fillId="0" borderId="43" xfId="0" applyNumberFormat="1" applyFont="1" applyBorder="1" applyAlignment="1">
      <alignment horizontal="center" vertical="center" wrapText="1"/>
    </xf>
    <xf numFmtId="170" fontId="50" fillId="0" borderId="0" xfId="0" applyNumberFormat="1" applyFont="1" applyAlignment="1">
      <alignment horizontal="right" vertical="top" wrapText="1"/>
    </xf>
    <xf numFmtId="0" fontId="5" fillId="0" borderId="0" xfId="0" applyFont="1"/>
    <xf numFmtId="0" fontId="55" fillId="0" borderId="0" xfId="0" applyFont="1"/>
    <xf numFmtId="0" fontId="50" fillId="0" borderId="9" xfId="0" applyFont="1" applyBorder="1" applyAlignment="1">
      <alignment horizontal="center" vertical="center" wrapText="1"/>
    </xf>
    <xf numFmtId="0" fontId="50" fillId="0" borderId="10" xfId="0" applyFont="1" applyBorder="1" applyAlignment="1">
      <alignment horizontal="center" vertical="center" wrapText="1"/>
    </xf>
    <xf numFmtId="0" fontId="50" fillId="0" borderId="11" xfId="0" applyFont="1" applyBorder="1" applyAlignment="1">
      <alignment horizontal="center" vertical="center" wrapText="1"/>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50" fillId="0" borderId="11" xfId="0" applyFont="1" applyBorder="1" applyAlignment="1">
      <alignment horizontal="center" vertical="center"/>
    </xf>
    <xf numFmtId="0" fontId="13" fillId="0" borderId="1" xfId="8" applyFont="1" applyBorder="1" applyAlignment="1">
      <alignment horizontal="center"/>
    </xf>
    <xf numFmtId="0" fontId="13" fillId="0" borderId="2" xfId="8" applyFont="1" applyBorder="1" applyAlignment="1">
      <alignment horizontal="center"/>
    </xf>
    <xf numFmtId="0" fontId="13" fillId="0" borderId="3" xfId="8" applyFont="1" applyBorder="1" applyAlignment="1">
      <alignment horizontal="center"/>
    </xf>
    <xf numFmtId="0" fontId="13" fillId="0" borderId="4" xfId="8" applyFont="1" applyBorder="1" applyAlignment="1">
      <alignment horizontal="center" vertical="center"/>
    </xf>
    <xf numFmtId="0" fontId="13" fillId="0" borderId="0" xfId="8" applyFont="1" applyAlignment="1">
      <alignment horizontal="center" vertical="center"/>
    </xf>
    <xf numFmtId="0" fontId="13" fillId="0" borderId="5" xfId="8" applyFont="1" applyBorder="1" applyAlignment="1">
      <alignment horizontal="center" vertical="center"/>
    </xf>
    <xf numFmtId="0" fontId="13" fillId="0" borderId="6" xfId="8" applyFont="1" applyBorder="1" applyAlignment="1">
      <alignment horizontal="center" vertical="center"/>
    </xf>
    <xf numFmtId="0" fontId="13" fillId="0" borderId="7" xfId="8" applyFont="1" applyBorder="1" applyAlignment="1">
      <alignment horizontal="center" vertical="center"/>
    </xf>
    <xf numFmtId="0" fontId="13" fillId="0" borderId="8" xfId="8" applyFont="1" applyBorder="1" applyAlignment="1">
      <alignment horizontal="center" vertical="center"/>
    </xf>
    <xf numFmtId="0" fontId="15" fillId="6" borderId="9" xfId="8" applyFont="1" applyFill="1" applyBorder="1" applyAlignment="1">
      <alignment horizontal="center" vertical="center"/>
    </xf>
    <xf numFmtId="0" fontId="15" fillId="6" borderId="10" xfId="8" applyFont="1" applyFill="1" applyBorder="1" applyAlignment="1">
      <alignment horizontal="center" vertical="center"/>
    </xf>
    <xf numFmtId="0" fontId="15" fillId="6" borderId="11" xfId="8" applyFont="1" applyFill="1" applyBorder="1" applyAlignment="1">
      <alignment horizontal="center" vertical="center"/>
    </xf>
    <xf numFmtId="49" fontId="14" fillId="0" borderId="2" xfId="8" applyNumberFormat="1" applyFont="1" applyBorder="1" applyAlignment="1">
      <alignment horizontal="right" vertical="center"/>
    </xf>
    <xf numFmtId="14" fontId="14" fillId="0" borderId="3" xfId="8" applyNumberFormat="1" applyFont="1" applyBorder="1" applyAlignment="1">
      <alignment horizontal="right" vertical="center"/>
    </xf>
    <xf numFmtId="0" fontId="3" fillId="0" borderId="0" xfId="18" applyFont="1" applyAlignment="1">
      <alignment horizontal="center" wrapText="1"/>
    </xf>
    <xf numFmtId="0" fontId="3" fillId="0" borderId="0" xfId="18" applyFont="1" applyAlignment="1">
      <alignment horizontal="center"/>
    </xf>
    <xf numFmtId="0" fontId="3" fillId="0" borderId="0" xfId="18" applyFont="1" applyAlignment="1">
      <alignment horizontal="left" vertical="center" wrapText="1"/>
    </xf>
    <xf numFmtId="0" fontId="3" fillId="0" borderId="0" xfId="18" applyFont="1" applyAlignment="1">
      <alignment horizontal="center" vertical="center"/>
    </xf>
    <xf numFmtId="0" fontId="3" fillId="0" borderId="60" xfId="18" applyFont="1" applyBorder="1" applyAlignment="1">
      <alignment horizontal="center" vertical="center" wrapText="1"/>
    </xf>
    <xf numFmtId="0" fontId="3" fillId="0" borderId="55" xfId="18" applyFont="1" applyBorder="1" applyAlignment="1">
      <alignment horizontal="center" vertical="center" wrapText="1"/>
    </xf>
    <xf numFmtId="0" fontId="3" fillId="0" borderId="61" xfId="18" applyFont="1" applyBorder="1" applyAlignment="1">
      <alignment horizontal="center" vertical="center" wrapText="1"/>
    </xf>
    <xf numFmtId="0" fontId="3" fillId="6" borderId="64" xfId="21" applyFont="1" applyFill="1" applyBorder="1" applyAlignment="1">
      <alignment horizontal="center" vertical="center"/>
    </xf>
    <xf numFmtId="0" fontId="3" fillId="6" borderId="65" xfId="21" applyFont="1" applyFill="1" applyBorder="1" applyAlignment="1">
      <alignment horizontal="center" vertical="center"/>
    </xf>
    <xf numFmtId="0" fontId="5" fillId="0" borderId="52" xfId="21" applyBorder="1" applyAlignment="1">
      <alignment horizontal="center" vertical="center" wrapText="1"/>
    </xf>
    <xf numFmtId="0" fontId="5" fillId="0" borderId="55" xfId="21" applyBorder="1" applyAlignment="1">
      <alignment horizontal="center" vertical="center" wrapText="1"/>
    </xf>
    <xf numFmtId="0" fontId="5" fillId="0" borderId="56" xfId="21" applyBorder="1" applyAlignment="1">
      <alignment horizontal="center" vertical="center" wrapText="1"/>
    </xf>
    <xf numFmtId="0" fontId="3" fillId="0" borderId="57" xfId="18" applyFont="1" applyBorder="1" applyAlignment="1">
      <alignment horizontal="center" wrapText="1"/>
    </xf>
    <xf numFmtId="0" fontId="3" fillId="0" borderId="58" xfId="18" applyFont="1" applyBorder="1" applyAlignment="1">
      <alignment horizontal="center" wrapText="1"/>
    </xf>
    <xf numFmtId="0" fontId="3" fillId="0" borderId="59" xfId="18" applyFont="1" applyBorder="1" applyAlignment="1">
      <alignment horizontal="center" wrapText="1"/>
    </xf>
    <xf numFmtId="0" fontId="50" fillId="16" borderId="52" xfId="26" applyFont="1" applyFill="1" applyBorder="1" applyAlignment="1">
      <alignment horizontal="center"/>
    </xf>
    <xf numFmtId="0" fontId="50" fillId="16" borderId="55" xfId="26" applyFont="1" applyFill="1" applyBorder="1" applyAlignment="1">
      <alignment horizontal="center"/>
    </xf>
    <xf numFmtId="0" fontId="50" fillId="16" borderId="56" xfId="26" applyFont="1" applyFill="1" applyBorder="1" applyAlignment="1">
      <alignment horizontal="center"/>
    </xf>
    <xf numFmtId="4" fontId="3" fillId="8" borderId="0" xfId="24" applyNumberFormat="1" applyFont="1" applyFill="1" applyAlignment="1">
      <alignment horizontal="center" vertical="center" wrapText="1"/>
    </xf>
    <xf numFmtId="0" fontId="12" fillId="14" borderId="0" xfId="24" applyFont="1" applyFill="1" applyAlignment="1">
      <alignment horizontal="center"/>
    </xf>
    <xf numFmtId="0" fontId="3" fillId="10" borderId="0" xfId="26" applyFont="1" applyFill="1" applyAlignment="1">
      <alignment horizontal="center"/>
    </xf>
    <xf numFmtId="0" fontId="38" fillId="10" borderId="0" xfId="26" applyFont="1" applyFill="1" applyAlignment="1">
      <alignment horizontal="center"/>
    </xf>
    <xf numFmtId="0" fontId="50" fillId="16" borderId="52" xfId="26" applyFont="1" applyFill="1" applyBorder="1" applyAlignment="1">
      <alignment horizontal="center" wrapText="1"/>
    </xf>
    <xf numFmtId="0" fontId="50" fillId="16" borderId="55" xfId="26" applyFont="1" applyFill="1" applyBorder="1" applyAlignment="1">
      <alignment horizontal="center" wrapText="1"/>
    </xf>
    <xf numFmtId="0" fontId="50" fillId="16" borderId="56" xfId="26" applyFont="1" applyFill="1" applyBorder="1" applyAlignment="1">
      <alignment horizontal="center" wrapText="1"/>
    </xf>
    <xf numFmtId="4" fontId="55" fillId="5" borderId="31" xfId="0" applyNumberFormat="1" applyFont="1" applyFill="1" applyBorder="1" applyAlignment="1">
      <alignment horizontal="right" vertical="center" wrapText="1"/>
    </xf>
    <xf numFmtId="0" fontId="54" fillId="0" borderId="12" xfId="0" applyFont="1" applyBorder="1" applyAlignment="1">
      <alignment horizontal="center" vertical="center" wrapText="1"/>
    </xf>
    <xf numFmtId="0" fontId="27" fillId="0" borderId="31" xfId="0" applyFont="1" applyBorder="1" applyAlignment="1">
      <alignment horizontal="left" vertical="center" wrapText="1"/>
    </xf>
    <xf numFmtId="170" fontId="50" fillId="18" borderId="59" xfId="0" applyNumberFormat="1" applyFont="1" applyFill="1" applyBorder="1" applyAlignment="1">
      <alignment horizontal="center" vertical="center" wrapText="1"/>
    </xf>
    <xf numFmtId="0" fontId="10" fillId="19" borderId="74" xfId="0" applyFont="1" applyFill="1" applyBorder="1" applyAlignment="1">
      <alignment horizontal="center" vertical="center" wrapText="1"/>
    </xf>
    <xf numFmtId="171" fontId="55" fillId="0" borderId="31" xfId="28" applyNumberFormat="1" applyFont="1" applyBorder="1" applyAlignment="1">
      <alignment horizontal="center" vertical="center"/>
    </xf>
    <xf numFmtId="0" fontId="55" fillId="0" borderId="74" xfId="0" applyFont="1" applyBorder="1" applyAlignment="1">
      <alignment vertical="center" wrapText="1"/>
    </xf>
    <xf numFmtId="171" fontId="55" fillId="0" borderId="74" xfId="28" applyNumberFormat="1" applyFont="1" applyBorder="1" applyAlignment="1">
      <alignment horizontal="right"/>
    </xf>
    <xf numFmtId="43" fontId="10" fillId="19" borderId="75" xfId="28" applyFont="1" applyFill="1" applyBorder="1" applyAlignment="1">
      <alignment horizontal="center" wrapText="1"/>
    </xf>
    <xf numFmtId="43" fontId="10" fillId="19" borderId="63" xfId="28" applyFont="1" applyFill="1" applyBorder="1" applyAlignment="1">
      <alignment horizontal="center" wrapText="1"/>
    </xf>
    <xf numFmtId="0" fontId="54" fillId="5" borderId="31" xfId="0" applyFont="1" applyFill="1" applyBorder="1" applyAlignment="1">
      <alignment horizontal="left" vertical="center" wrapText="1"/>
    </xf>
    <xf numFmtId="0" fontId="54" fillId="0" borderId="31" xfId="0" applyFont="1" applyBorder="1" applyAlignment="1">
      <alignment horizontal="left" vertical="center" wrapText="1"/>
    </xf>
  </cellXfs>
  <cellStyles count="29">
    <cellStyle name="Moeda 2" xfId="16" xr:uid="{16726AC3-049A-4714-AEBF-F29C756D64C4}"/>
    <cellStyle name="Moeda 2 3" xfId="11" xr:uid="{02DF107C-E613-48E9-B3AD-D6339414B978}"/>
    <cellStyle name="Normal" xfId="0" builtinId="0"/>
    <cellStyle name="Normal 10" xfId="21" xr:uid="{EDBAA82C-CFA6-4418-A9A1-CB6B09A085EF}"/>
    <cellStyle name="Normal 14" xfId="14" xr:uid="{E0EA5309-7B22-47AE-B3B4-AB7499E0A266}"/>
    <cellStyle name="Normal 2" xfId="2" xr:uid="{A9C6693B-6D37-4D05-8A87-92F8B467F3D0}"/>
    <cellStyle name="Normal 2 2" xfId="8" xr:uid="{547FE52E-7E90-4D16-B345-C8111D3F7B3F}"/>
    <cellStyle name="Normal 2 2 2" xfId="24" xr:uid="{0C51D758-CDA7-4D9E-B948-609CFC30264B}"/>
    <cellStyle name="Normal 2 2 2 2" xfId="26" xr:uid="{05587EF9-C505-46DB-A1AE-3FA7B89184AA}"/>
    <cellStyle name="Normal 3" xfId="13" xr:uid="{4529D74E-13D7-41BC-9758-2698F59677D6}"/>
    <cellStyle name="Normal 3 2 2" xfId="12" xr:uid="{B40BAB92-32F0-4A9A-B207-524F2DB68262}"/>
    <cellStyle name="Normal 3 3 2" xfId="18" xr:uid="{8D2A7E7E-EC82-47DF-8F96-D7E327DF0ADF}"/>
    <cellStyle name="Normal 4 3" xfId="15" xr:uid="{14B5EF43-9FF2-40A3-9629-487EBD29B6A0}"/>
    <cellStyle name="Normal 57" xfId="7" xr:uid="{44BA2C0D-4EAD-4FDE-A388-7770F2DB01AA}"/>
    <cellStyle name="Normal_ORC-DREN-PAV-POL VII - R2 2 2" xfId="25" xr:uid="{8EF12122-8C3E-47D3-9274-C235F9960A1A}"/>
    <cellStyle name="Porcentagem" xfId="1" builtinId="5"/>
    <cellStyle name="Porcentagem 2" xfId="6" xr:uid="{FB4D02C0-9541-46DF-8E83-9AD41522FA95}"/>
    <cellStyle name="Porcentagem 2 2" xfId="17" xr:uid="{A90FE1F8-926A-4081-B99D-93B51B72A5A6}"/>
    <cellStyle name="Porcentagem 2 2 2" xfId="22" xr:uid="{7508129F-DE25-4012-B8F0-E07382E5FD17}"/>
    <cellStyle name="Porcentagem 2 5" xfId="20" xr:uid="{5DAD2BBB-21E4-4362-9E96-DF0800818BFD}"/>
    <cellStyle name="Porcentagem 4 3" xfId="23" xr:uid="{42F5B94C-7996-42DA-BE8C-5ED903C1F1B3}"/>
    <cellStyle name="Separador de milhares 2 2 2" xfId="10" xr:uid="{63F9D3A4-C056-42D3-BFA6-19B46A7ECC14}"/>
    <cellStyle name="Vírgula" xfId="28" builtinId="3"/>
    <cellStyle name="Vírgula 2" xfId="3" xr:uid="{FAD0DA02-259E-4E53-8CF6-51C80B63D9F5}"/>
    <cellStyle name="Vírgula 2 2" xfId="5" xr:uid="{F3659FD4-7DA3-42CC-A69A-1A94BFD422E0}"/>
    <cellStyle name="Vírgula 2 4" xfId="19" xr:uid="{43670506-C911-43E1-B66E-6E4D6E7DBAD4}"/>
    <cellStyle name="Vírgula 4" xfId="4" xr:uid="{35F39FB5-5354-4D0E-AD43-C7B50756C233}"/>
    <cellStyle name="Vírgula 4 2 2" xfId="27" xr:uid="{060F95C4-26CD-4F7A-AAA4-E8D7446DEB46}"/>
    <cellStyle name="Vírgula 5" xfId="9" xr:uid="{4C3EC51D-A860-4102-91F8-CB0C93FC3FD4}"/>
  </cellStyles>
  <dxfs count="47">
    <dxf>
      <font>
        <b/>
        <i val="0"/>
        <strike val="0"/>
        <condense val="0"/>
        <extend val="0"/>
        <outline val="0"/>
        <shadow val="0"/>
      </font>
      <fill>
        <patternFill patternType="solid">
          <fgColor indexed="64"/>
          <bgColor theme="0" tint="-0.24994659260841701"/>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bgColor theme="7" tint="0.79998168889431442"/>
        </patternFill>
      </fill>
    </dxf>
    <dxf>
      <fill>
        <patternFill>
          <bgColor theme="7" tint="0.79998168889431442"/>
        </patternFill>
      </fill>
    </dxf>
    <dxf>
      <fill>
        <patternFill>
          <bgColor theme="9" tint="0.79998168889431442"/>
        </patternFill>
      </fill>
    </dxf>
    <dxf>
      <font>
        <b/>
        <i val="0"/>
        <strike val="0"/>
        <condense val="0"/>
        <extend val="0"/>
        <outline val="0"/>
        <shadow val="0"/>
      </font>
      <fill>
        <patternFill patternType="solid">
          <fgColor indexed="64"/>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0</xdr:col>
      <xdr:colOff>304800</xdr:colOff>
      <xdr:row>0</xdr:row>
      <xdr:rowOff>219075</xdr:rowOff>
    </xdr:from>
    <xdr:to>
      <xdr:col>1</xdr:col>
      <xdr:colOff>342900</xdr:colOff>
      <xdr:row>4</xdr:row>
      <xdr:rowOff>133350</xdr:rowOff>
    </xdr:to>
    <xdr:pic>
      <xdr:nvPicPr>
        <xdr:cNvPr id="2" name="Picture 1">
          <a:extLst>
            <a:ext uri="{FF2B5EF4-FFF2-40B4-BE49-F238E27FC236}">
              <a16:creationId xmlns:a16="http://schemas.microsoft.com/office/drawing/2014/main" id="{796E75B5-7593-4F3A-8436-E3F27751E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219075"/>
          <a:ext cx="10001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2</xdr:col>
      <xdr:colOff>352425</xdr:colOff>
      <xdr:row>2</xdr:row>
      <xdr:rowOff>172284</xdr:rowOff>
    </xdr:to>
    <xdr:pic>
      <xdr:nvPicPr>
        <xdr:cNvPr id="4" name="Imagem 3">
          <a:extLst>
            <a:ext uri="{FF2B5EF4-FFF2-40B4-BE49-F238E27FC236}">
              <a16:creationId xmlns:a16="http://schemas.microsoft.com/office/drawing/2014/main" id="{DA3EE902-ADBE-42E4-90D5-2076AB7078FA}"/>
            </a:ext>
          </a:extLst>
        </xdr:cNvPr>
        <xdr:cNvPicPr>
          <a:picLocks noChangeAspect="1"/>
        </xdr:cNvPicPr>
      </xdr:nvPicPr>
      <xdr:blipFill>
        <a:blip xmlns:r="http://schemas.openxmlformats.org/officeDocument/2006/relationships" r:embed="rId1"/>
        <a:stretch>
          <a:fillRect/>
        </a:stretch>
      </xdr:blipFill>
      <xdr:spPr>
        <a:xfrm>
          <a:off x="57150" y="66675"/>
          <a:ext cx="1606794" cy="486609"/>
        </a:xfrm>
        <a:prstGeom prst="rect">
          <a:avLst/>
        </a:prstGeom>
      </xdr:spPr>
    </xdr:pic>
    <xdr:clientData/>
  </xdr:twoCellAnchor>
  <xdr:twoCellAnchor editAs="oneCell">
    <xdr:from>
      <xdr:col>7</xdr:col>
      <xdr:colOff>550333</xdr:colOff>
      <xdr:row>0</xdr:row>
      <xdr:rowOff>53587</xdr:rowOff>
    </xdr:from>
    <xdr:to>
      <xdr:col>9</xdr:col>
      <xdr:colOff>1402292</xdr:colOff>
      <xdr:row>2</xdr:row>
      <xdr:rowOff>183137</xdr:rowOff>
    </xdr:to>
    <xdr:pic>
      <xdr:nvPicPr>
        <xdr:cNvPr id="5" name="Imagem 4">
          <a:extLst>
            <a:ext uri="{FF2B5EF4-FFF2-40B4-BE49-F238E27FC236}">
              <a16:creationId xmlns:a16="http://schemas.microsoft.com/office/drawing/2014/main" id="{EAE5E922-3DBA-4DEC-8F8F-8CA19EADB3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22633" y="53587"/>
          <a:ext cx="3261784" cy="510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2</xdr:col>
      <xdr:colOff>431800</xdr:colOff>
      <xdr:row>2</xdr:row>
      <xdr:rowOff>172284</xdr:rowOff>
    </xdr:to>
    <xdr:pic>
      <xdr:nvPicPr>
        <xdr:cNvPr id="2" name="Imagem 1">
          <a:extLst>
            <a:ext uri="{FF2B5EF4-FFF2-40B4-BE49-F238E27FC236}">
              <a16:creationId xmlns:a16="http://schemas.microsoft.com/office/drawing/2014/main" id="{43AC7DD2-2D59-403C-9671-7A9FCA22E81F}"/>
            </a:ext>
          </a:extLst>
        </xdr:cNvPr>
        <xdr:cNvPicPr>
          <a:picLocks noChangeAspect="1"/>
        </xdr:cNvPicPr>
      </xdr:nvPicPr>
      <xdr:blipFill>
        <a:blip xmlns:r="http://schemas.openxmlformats.org/officeDocument/2006/relationships" r:embed="rId1"/>
        <a:stretch>
          <a:fillRect/>
        </a:stretch>
      </xdr:blipFill>
      <xdr:spPr>
        <a:xfrm>
          <a:off x="57150" y="66675"/>
          <a:ext cx="1600200" cy="486609"/>
        </a:xfrm>
        <a:prstGeom prst="rect">
          <a:avLst/>
        </a:prstGeom>
      </xdr:spPr>
    </xdr:pic>
    <xdr:clientData/>
  </xdr:twoCellAnchor>
  <xdr:twoCellAnchor editAs="oneCell">
    <xdr:from>
      <xdr:col>7</xdr:col>
      <xdr:colOff>550333</xdr:colOff>
      <xdr:row>0</xdr:row>
      <xdr:rowOff>53587</xdr:rowOff>
    </xdr:from>
    <xdr:to>
      <xdr:col>10</xdr:col>
      <xdr:colOff>608542</xdr:colOff>
      <xdr:row>2</xdr:row>
      <xdr:rowOff>183137</xdr:rowOff>
    </xdr:to>
    <xdr:pic>
      <xdr:nvPicPr>
        <xdr:cNvPr id="3" name="Imagem 2">
          <a:extLst>
            <a:ext uri="{FF2B5EF4-FFF2-40B4-BE49-F238E27FC236}">
              <a16:creationId xmlns:a16="http://schemas.microsoft.com/office/drawing/2014/main" id="{3882E22C-82C9-432E-BE6D-564E70D03A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22633" y="53587"/>
          <a:ext cx="3261784" cy="510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xdr:col>
      <xdr:colOff>3216712</xdr:colOff>
      <xdr:row>3</xdr:row>
      <xdr:rowOff>76200</xdr:rowOff>
    </xdr:to>
    <xdr:pic>
      <xdr:nvPicPr>
        <xdr:cNvPr id="3" name="Imagem 2">
          <a:extLst>
            <a:ext uri="{FF2B5EF4-FFF2-40B4-BE49-F238E27FC236}">
              <a16:creationId xmlns:a16="http://schemas.microsoft.com/office/drawing/2014/main" id="{DE7861DB-1CD1-4CE7-95C3-61A1A1F2E96A}"/>
            </a:ext>
          </a:extLst>
        </xdr:cNvPr>
        <xdr:cNvPicPr>
          <a:picLocks noChangeAspect="1"/>
        </xdr:cNvPicPr>
      </xdr:nvPicPr>
      <xdr:blipFill>
        <a:blip xmlns:r="http://schemas.openxmlformats.org/officeDocument/2006/relationships" r:embed="rId1"/>
        <a:stretch>
          <a:fillRect/>
        </a:stretch>
      </xdr:blipFill>
      <xdr:spPr>
        <a:xfrm>
          <a:off x="0" y="133350"/>
          <a:ext cx="3578662" cy="514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204106</xdr:colOff>
      <xdr:row>1</xdr:row>
      <xdr:rowOff>149678</xdr:rowOff>
    </xdr:from>
    <xdr:to>
      <xdr:col>2</xdr:col>
      <xdr:colOff>4218213</xdr:colOff>
      <xdr:row>3</xdr:row>
      <xdr:rowOff>257352</xdr:rowOff>
    </xdr:to>
    <xdr:pic>
      <xdr:nvPicPr>
        <xdr:cNvPr id="4" name="Imagem 3">
          <a:extLst>
            <a:ext uri="{FF2B5EF4-FFF2-40B4-BE49-F238E27FC236}">
              <a16:creationId xmlns:a16="http://schemas.microsoft.com/office/drawing/2014/main" id="{7299FF99-E86C-E4A8-0226-B04F070984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49" y="231321"/>
          <a:ext cx="5034643" cy="788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123825</xdr:colOff>
      <xdr:row>0</xdr:row>
      <xdr:rowOff>66675</xdr:rowOff>
    </xdr:from>
    <xdr:to>
      <xdr:col>1</xdr:col>
      <xdr:colOff>523875</xdr:colOff>
      <xdr:row>3</xdr:row>
      <xdr:rowOff>57150</xdr:rowOff>
    </xdr:to>
    <xdr:pic>
      <xdr:nvPicPr>
        <xdr:cNvPr id="2" name="Imagem 3">
          <a:extLst>
            <a:ext uri="{FF2B5EF4-FFF2-40B4-BE49-F238E27FC236}">
              <a16:creationId xmlns:a16="http://schemas.microsoft.com/office/drawing/2014/main" id="{5D7339C3-BBC3-4134-97AE-13A9728098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7700" y="66675"/>
          <a:ext cx="4000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57150</xdr:rowOff>
    </xdr:from>
    <xdr:to>
      <xdr:col>1</xdr:col>
      <xdr:colOff>28575</xdr:colOff>
      <xdr:row>2</xdr:row>
      <xdr:rowOff>161925</xdr:rowOff>
    </xdr:to>
    <xdr:pic>
      <xdr:nvPicPr>
        <xdr:cNvPr id="2" name="Imagem 3">
          <a:extLst>
            <a:ext uri="{FF2B5EF4-FFF2-40B4-BE49-F238E27FC236}">
              <a16:creationId xmlns:a16="http://schemas.microsoft.com/office/drawing/2014/main" id="{A8AC9587-E5E7-4CBB-907B-5EA8DAD2BF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57150"/>
          <a:ext cx="419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enharia01\politech\Users\Dilson%20Carvalho\Documents\QG-Guilherme\Secult\SMS\LICITA&#199;&#195;O%20-%2013.03.02\Acesso%20a%20Usina%20km%20174+330\Relat&#243;rios\CSTL\Altinopolis\DIVERSOS\Prod.%20de%20Fresa%20Ag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P.D.%202000\Medi&#231;&#245;es%202000\MED.%2001%20A%2015.07.2000\C.P.D.%20-%20UMBERTO%20C.C.%20049-00%20PERIODO%2001%20A%2015.07.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Licita&#231;&#227;o\Users\jcarvalho\Dropbox\Sinap\COMPOSI&#199;&#195;O%20-%20L.%20FREITAS-SINAP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Licita&#231;&#227;o\Documents%20and%20Settings\jcarvalho.TECNOSONDA\Meus%20documentos\Downloads\Users\Dilson\Dilson\CONDER\C6NDER-2\CONDER-METRO\URBANIZA&#199;&#195;O%20VILA%20PRAIANA-LAURO%20DE%20FREITA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ecInfra-Estrutura\Financas\Medicoes\Cadastr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genharia01\politech\Users\Dilson%20Carvalho\Documents\QG-Guilherme\Secult\SMS\URBANIZA&#199;&#195;O%20VILA%20PRAIANA-LAURO%20DE%20FREIT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17&#170;%20Medi&#231;&#227;o%20Janeiro_06%20(2&#170;%20parcela)\SecInfra-Estrutura\Financas\Medicoes\Cadastr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C.P.D.%202000\Medi&#231;&#245;es%202000\MED.%2001%20A%2015.07.2000\C.P.D.%20-%20UMBERTO%20-C.C.%20022%20-%20PERIODO%2001%20A%2015.07.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ngenharia01\politech\Users\jcarvalho\Dropbox\Roble\Secult\SECULT-0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Licita&#231;&#227;o\LICITA&#199;&#213;ES\BRENO\LICITA&#199;&#213;ES\2014\EDITAIS%20COMPRADOS\LAURO%20DE%20FREITAS\TP%20021_2014%20-%20N&#195;O\PLANILHA_K=1,00_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mp14\c\Projetos\5201%20-%20Big%20Aurea%20-%20Esgotamento%20Sanit&#225;rio%20(FUNASA%20S.F)\08%20-%20Mem%20Calc,%20Or&#231;amento%20e%20Cronograma%20(BAS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nerva\SEINFRA\GIDURSJ\Planilha%20M&#250;ltipla\PM%20GEPAD\Planilha%20M&#250;ltipla%20v01%20-%20GEPAD\PM%20GEPAD\QCI_2015.04.14%20SIWEG.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C:\Users\SEINFRA\AppData\Local\Temp\Rar$DIa4336.48030.rartemp\TIPO2-ORC110C-AT1_R03.xlsx" TargetMode="External"/><Relationship Id="rId1" Type="http://schemas.openxmlformats.org/officeDocument/2006/relationships/externalLinkPath" Target="/Users/SEINFRA/AppData/Local/Temp/Rar$DIa4336.48030.rartemp/TIPO2-ORC110C-AT1_R0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genharia01\politech\Users\Dilson%20Carvalho\Documents\QG-Guilherme\Secult\S.FRACISCO_CONDE_CP-01-11-Robl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Licita&#231;&#227;o\Documents%20and%20Settings\jcarvalho.TECNOSONDA\Meus%20documentos\Downloads\LICITA&#199;&#195;O%20-%2013.03.02\Acesso%20a%20Usina%20km%20174+330\Relat&#243;rios\CSTL\Altinopolis\DIVERSOS\Prod.%20de%20Fresa%20Ag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erva\SEINFRA\3&#170;%20Medi&#231;&#227;o%20Picuaia\Prefeitura\Medi&#231;&#245;es\Aquidaban\18&#170;%20MEDI&#199;&#195;O%20(Agosto-2010)%20-%20AQUIDAB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Licita&#231;&#227;o\Dilson\Dilson\UCaraiba\ASTEC\sesi\Or&#231;amento%20Pista%20Atletismo-Sesi\OR&#199;AMENTO-COMPOSI&#199;&#213;ES-CRONOGRAMA-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sagem de Pista Ago-98"/>
      <sheetName val="BDI"/>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X"/>
      <sheetName val="CADASTRO"/>
      <sheetName val="CARINBOS"/>
      <sheetName val="COTAÇÃO"/>
    </sheetNames>
    <sheetDataSet>
      <sheetData sheetId="0"/>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2)"/>
      <sheetName val="ORÇAMENTO "/>
      <sheetName val="PLANILHA1"/>
      <sheetName val="PLANILHA"/>
      <sheetName val="COMPOSIÇÃO"/>
      <sheetName val="CRONOGRAMA FISICO-FINANCEIRO"/>
      <sheetName val="INSUMOS"/>
      <sheetName val="Plan2"/>
      <sheetName val="DADOS"/>
      <sheetName val="PO"/>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COMPOSIÇÃO-J.MANGABEIRA"/>
      <sheetName val="INSUMOS"/>
      <sheetName val="Resumo"/>
      <sheetName val="Custos indiretso"/>
      <sheetName val="Habitação"/>
      <sheetName val="Urbanização"/>
      <sheetName val="Rede de água"/>
      <sheetName val="Esgotamento sanitário1"/>
      <sheetName val="Rede de Esgoto"/>
      <sheetName val="PARÂMETRO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LAN-Impressão - RP"/>
    </sheetNames>
    <sheetDataSet>
      <sheetData sheetId="0"/>
      <sheetData sheetId="1"/>
      <sheetData sheetId="2"/>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COMPOSIÇÃO-J.MANGABEIRA"/>
      <sheetName val="INSUMOS"/>
      <sheetName val="Resumo"/>
      <sheetName val="Custos indiretso"/>
      <sheetName val="Habitação"/>
      <sheetName val="Urbanização"/>
      <sheetName val="Rede de água"/>
      <sheetName val="Esgotamento sanitário1"/>
      <sheetName val="Rede de Esgot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X"/>
      <sheetName val="CADASTRO"/>
      <sheetName val="CARINBOS"/>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ULT-003"/>
      <sheetName val="COMPOSIÇÃO"/>
      <sheetName val="CRONOGRAMA"/>
      <sheetName val="INSUMOS"/>
      <sheetName val="GERAL"/>
    </sheetNames>
    <sheetDataSet>
      <sheetData sheetId="0"/>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A PROPOSTA"/>
      <sheetName val="PLANILHA"/>
      <sheetName val="2.PLO-CREAS"/>
      <sheetName val="3.CRO.FF"/>
      <sheetName val="4.BDI"/>
      <sheetName val="5.E.S."/>
      <sheetName val="8. CPU"/>
      <sheetName val="COMPOSIÇÃO"/>
      <sheetName val="CRONOGRAMA"/>
      <sheetName val="BDI"/>
      <sheetName val="ENCARGOS SOCIAIS"/>
      <sheetName val="GERAL"/>
      <sheetName val="INSUMOS"/>
      <sheetName val="RELAÇÃO - COMPOSIÇÕES E INSU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g Aurea"/>
      <sheetName val="CRONOGRAMA"/>
      <sheetName val="COMPOSIÇÕES"/>
      <sheetName val="RELAÇÃO - COMPOSIÇÕES E INSUMOS"/>
      <sheetName val="mc Big Aurea"/>
      <sheetName val="Plan1"/>
      <sheetName val="DADOS"/>
    </sheetNames>
    <sheetDataSet>
      <sheetData sheetId="0"/>
      <sheetData sheetId="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CI"/>
      <sheetName val="CRONO"/>
      <sheetName val="RRE"/>
      <sheetName val="DADOS"/>
    </sheetNames>
    <sheetDataSet>
      <sheetData sheetId="0"/>
      <sheetData sheetId="1"/>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
      <sheetName val="AL"/>
      <sheetName val="AM"/>
      <sheetName val="AP"/>
      <sheetName val="BA"/>
      <sheetName val="CE"/>
      <sheetName val="DF"/>
      <sheetName val="ES"/>
      <sheetName val="GO"/>
      <sheetName val="MA"/>
      <sheetName val="MG"/>
      <sheetName val="MS"/>
      <sheetName val="MT"/>
      <sheetName val="PA"/>
      <sheetName val="PB"/>
      <sheetName val="PE"/>
      <sheetName val="PI"/>
      <sheetName val="PR"/>
      <sheetName val="RJ"/>
      <sheetName val="RN"/>
      <sheetName val="RO"/>
      <sheetName val="RR"/>
      <sheetName val="RS"/>
      <sheetName val="SC"/>
      <sheetName val="SE"/>
      <sheetName val="SP"/>
      <sheetName val="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ORRÊNCIA Nº.001-11.2CP"/>
      <sheetName val="PLANILHA"/>
      <sheetName val="COMPOSIÇÃO"/>
      <sheetName val="CRONOGRAMA FISICO-FINANCEIRO"/>
      <sheetName val="INSUMOS"/>
      <sheetName val="Fresagem de Pista Ago-98"/>
    </sheetNames>
    <sheetDataSet>
      <sheetData sheetId="0"/>
      <sheetData sheetId="1"/>
      <sheetData sheetId="2"/>
      <sheetData sheetId="3"/>
      <sheetData sheetId="4"/>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sagem de Pista Ago-98"/>
      <sheetName val="15ª Medição Dezembro-09"/>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5ª Medição Dezembro-09"/>
      <sheetName val="18ª Medição (Agosto)"/>
      <sheetName val="Solitação de Fornecimento"/>
      <sheetName val="CARIMBOS"/>
    </sheetNames>
    <sheetDataSet>
      <sheetData sheetId="0"/>
      <sheetData sheetId="1"/>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SIMÔESFILHO"/>
      <sheetName val="COMPOSIÇÃO"/>
      <sheetName val="CRONOGRAMA FINANCEIRO"/>
      <sheetName val="CRONOGRAMA FISICO"/>
      <sheetName val="INSUMOS"/>
      <sheetName val="PLANILHA DE MATERIAIS"/>
      <sheetName val="PLANILHA DE EQUIPAMENTOS"/>
      <sheetName val="BDI"/>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C1E78-8D29-4619-96BE-00C9196EDB00}">
  <sheetPr codeName="Plan2"/>
  <dimension ref="A1:I68"/>
  <sheetViews>
    <sheetView tabSelected="1" zoomScale="59" zoomScaleNormal="59" zoomScaleSheetLayoutView="69" workbookViewId="0">
      <selection activeCell="A10" sqref="A10:D57"/>
    </sheetView>
  </sheetViews>
  <sheetFormatPr defaultRowHeight="15.75" x14ac:dyDescent="0.25"/>
  <cols>
    <col min="1" max="1" width="14.42578125" style="42" customWidth="1"/>
    <col min="2" max="2" width="86.42578125" style="163" customWidth="1"/>
    <col min="3" max="3" width="20.7109375" style="183" customWidth="1"/>
    <col min="4" max="4" width="86.42578125" style="41" customWidth="1"/>
    <col min="5" max="6" width="14.42578125" style="41" customWidth="1"/>
    <col min="7" max="7" width="15.42578125" style="41" customWidth="1"/>
    <col min="8" max="256" width="9.140625" style="41"/>
    <col min="257" max="257" width="14.42578125" style="41" customWidth="1"/>
    <col min="258" max="258" width="86.42578125" style="41" customWidth="1"/>
    <col min="259" max="259" width="20.7109375" style="41" customWidth="1"/>
    <col min="260" max="260" width="86.42578125" style="41" customWidth="1"/>
    <col min="261" max="262" width="14.42578125" style="41" customWidth="1"/>
    <col min="263" max="263" width="15.42578125" style="41" customWidth="1"/>
    <col min="264" max="512" width="9.140625" style="41"/>
    <col min="513" max="513" width="14.42578125" style="41" customWidth="1"/>
    <col min="514" max="514" width="86.42578125" style="41" customWidth="1"/>
    <col min="515" max="515" width="20.7109375" style="41" customWidth="1"/>
    <col min="516" max="516" width="86.42578125" style="41" customWidth="1"/>
    <col min="517" max="518" width="14.42578125" style="41" customWidth="1"/>
    <col min="519" max="519" width="15.42578125" style="41" customWidth="1"/>
    <col min="520" max="768" width="9.140625" style="41"/>
    <col min="769" max="769" width="14.42578125" style="41" customWidth="1"/>
    <col min="770" max="770" width="86.42578125" style="41" customWidth="1"/>
    <col min="771" max="771" width="20.7109375" style="41" customWidth="1"/>
    <col min="772" max="772" width="86.42578125" style="41" customWidth="1"/>
    <col min="773" max="774" width="14.42578125" style="41" customWidth="1"/>
    <col min="775" max="775" width="15.42578125" style="41" customWidth="1"/>
    <col min="776" max="1024" width="9.140625" style="41"/>
    <col min="1025" max="1025" width="14.42578125" style="41" customWidth="1"/>
    <col min="1026" max="1026" width="86.42578125" style="41" customWidth="1"/>
    <col min="1027" max="1027" width="20.7109375" style="41" customWidth="1"/>
    <col min="1028" max="1028" width="86.42578125" style="41" customWidth="1"/>
    <col min="1029" max="1030" width="14.42578125" style="41" customWidth="1"/>
    <col min="1031" max="1031" width="15.42578125" style="41" customWidth="1"/>
    <col min="1032" max="1280" width="9.140625" style="41"/>
    <col min="1281" max="1281" width="14.42578125" style="41" customWidth="1"/>
    <col min="1282" max="1282" width="86.42578125" style="41" customWidth="1"/>
    <col min="1283" max="1283" width="20.7109375" style="41" customWidth="1"/>
    <col min="1284" max="1284" width="86.42578125" style="41" customWidth="1"/>
    <col min="1285" max="1286" width="14.42578125" style="41" customWidth="1"/>
    <col min="1287" max="1287" width="15.42578125" style="41" customWidth="1"/>
    <col min="1288" max="1536" width="9.140625" style="41"/>
    <col min="1537" max="1537" width="14.42578125" style="41" customWidth="1"/>
    <col min="1538" max="1538" width="86.42578125" style="41" customWidth="1"/>
    <col min="1539" max="1539" width="20.7109375" style="41" customWidth="1"/>
    <col min="1540" max="1540" width="86.42578125" style="41" customWidth="1"/>
    <col min="1541" max="1542" width="14.42578125" style="41" customWidth="1"/>
    <col min="1543" max="1543" width="15.42578125" style="41" customWidth="1"/>
    <col min="1544" max="1792" width="9.140625" style="41"/>
    <col min="1793" max="1793" width="14.42578125" style="41" customWidth="1"/>
    <col min="1794" max="1794" width="86.42578125" style="41" customWidth="1"/>
    <col min="1795" max="1795" width="20.7109375" style="41" customWidth="1"/>
    <col min="1796" max="1796" width="86.42578125" style="41" customWidth="1"/>
    <col min="1797" max="1798" width="14.42578125" style="41" customWidth="1"/>
    <col min="1799" max="1799" width="15.42578125" style="41" customWidth="1"/>
    <col min="1800" max="2048" width="9.140625" style="41"/>
    <col min="2049" max="2049" width="14.42578125" style="41" customWidth="1"/>
    <col min="2050" max="2050" width="86.42578125" style="41" customWidth="1"/>
    <col min="2051" max="2051" width="20.7109375" style="41" customWidth="1"/>
    <col min="2052" max="2052" width="86.42578125" style="41" customWidth="1"/>
    <col min="2053" max="2054" width="14.42578125" style="41" customWidth="1"/>
    <col min="2055" max="2055" width="15.42578125" style="41" customWidth="1"/>
    <col min="2056" max="2304" width="9.140625" style="41"/>
    <col min="2305" max="2305" width="14.42578125" style="41" customWidth="1"/>
    <col min="2306" max="2306" width="86.42578125" style="41" customWidth="1"/>
    <col min="2307" max="2307" width="20.7109375" style="41" customWidth="1"/>
    <col min="2308" max="2308" width="86.42578125" style="41" customWidth="1"/>
    <col min="2309" max="2310" width="14.42578125" style="41" customWidth="1"/>
    <col min="2311" max="2311" width="15.42578125" style="41" customWidth="1"/>
    <col min="2312" max="2560" width="9.140625" style="41"/>
    <col min="2561" max="2561" width="14.42578125" style="41" customWidth="1"/>
    <col min="2562" max="2562" width="86.42578125" style="41" customWidth="1"/>
    <col min="2563" max="2563" width="20.7109375" style="41" customWidth="1"/>
    <col min="2564" max="2564" width="86.42578125" style="41" customWidth="1"/>
    <col min="2565" max="2566" width="14.42578125" style="41" customWidth="1"/>
    <col min="2567" max="2567" width="15.42578125" style="41" customWidth="1"/>
    <col min="2568" max="2816" width="9.140625" style="41"/>
    <col min="2817" max="2817" width="14.42578125" style="41" customWidth="1"/>
    <col min="2818" max="2818" width="86.42578125" style="41" customWidth="1"/>
    <col min="2819" max="2819" width="20.7109375" style="41" customWidth="1"/>
    <col min="2820" max="2820" width="86.42578125" style="41" customWidth="1"/>
    <col min="2821" max="2822" width="14.42578125" style="41" customWidth="1"/>
    <col min="2823" max="2823" width="15.42578125" style="41" customWidth="1"/>
    <col min="2824" max="3072" width="9.140625" style="41"/>
    <col min="3073" max="3073" width="14.42578125" style="41" customWidth="1"/>
    <col min="3074" max="3074" width="86.42578125" style="41" customWidth="1"/>
    <col min="3075" max="3075" width="20.7109375" style="41" customWidth="1"/>
    <col min="3076" max="3076" width="86.42578125" style="41" customWidth="1"/>
    <col min="3077" max="3078" width="14.42578125" style="41" customWidth="1"/>
    <col min="3079" max="3079" width="15.42578125" style="41" customWidth="1"/>
    <col min="3080" max="3328" width="9.140625" style="41"/>
    <col min="3329" max="3329" width="14.42578125" style="41" customWidth="1"/>
    <col min="3330" max="3330" width="86.42578125" style="41" customWidth="1"/>
    <col min="3331" max="3331" width="20.7109375" style="41" customWidth="1"/>
    <col min="3332" max="3332" width="86.42578125" style="41" customWidth="1"/>
    <col min="3333" max="3334" width="14.42578125" style="41" customWidth="1"/>
    <col min="3335" max="3335" width="15.42578125" style="41" customWidth="1"/>
    <col min="3336" max="3584" width="9.140625" style="41"/>
    <col min="3585" max="3585" width="14.42578125" style="41" customWidth="1"/>
    <col min="3586" max="3586" width="86.42578125" style="41" customWidth="1"/>
    <col min="3587" max="3587" width="20.7109375" style="41" customWidth="1"/>
    <col min="3588" max="3588" width="86.42578125" style="41" customWidth="1"/>
    <col min="3589" max="3590" width="14.42578125" style="41" customWidth="1"/>
    <col min="3591" max="3591" width="15.42578125" style="41" customWidth="1"/>
    <col min="3592" max="3840" width="9.140625" style="41"/>
    <col min="3841" max="3841" width="14.42578125" style="41" customWidth="1"/>
    <col min="3842" max="3842" width="86.42578125" style="41" customWidth="1"/>
    <col min="3843" max="3843" width="20.7109375" style="41" customWidth="1"/>
    <col min="3844" max="3844" width="86.42578125" style="41" customWidth="1"/>
    <col min="3845" max="3846" width="14.42578125" style="41" customWidth="1"/>
    <col min="3847" max="3847" width="15.42578125" style="41" customWidth="1"/>
    <col min="3848" max="4096" width="9.140625" style="41"/>
    <col min="4097" max="4097" width="14.42578125" style="41" customWidth="1"/>
    <col min="4098" max="4098" width="86.42578125" style="41" customWidth="1"/>
    <col min="4099" max="4099" width="20.7109375" style="41" customWidth="1"/>
    <col min="4100" max="4100" width="86.42578125" style="41" customWidth="1"/>
    <col min="4101" max="4102" width="14.42578125" style="41" customWidth="1"/>
    <col min="4103" max="4103" width="15.42578125" style="41" customWidth="1"/>
    <col min="4104" max="4352" width="9.140625" style="41"/>
    <col min="4353" max="4353" width="14.42578125" style="41" customWidth="1"/>
    <col min="4354" max="4354" width="86.42578125" style="41" customWidth="1"/>
    <col min="4355" max="4355" width="20.7109375" style="41" customWidth="1"/>
    <col min="4356" max="4356" width="86.42578125" style="41" customWidth="1"/>
    <col min="4357" max="4358" width="14.42578125" style="41" customWidth="1"/>
    <col min="4359" max="4359" width="15.42578125" style="41" customWidth="1"/>
    <col min="4360" max="4608" width="9.140625" style="41"/>
    <col min="4609" max="4609" width="14.42578125" style="41" customWidth="1"/>
    <col min="4610" max="4610" width="86.42578125" style="41" customWidth="1"/>
    <col min="4611" max="4611" width="20.7109375" style="41" customWidth="1"/>
    <col min="4612" max="4612" width="86.42578125" style="41" customWidth="1"/>
    <col min="4613" max="4614" width="14.42578125" style="41" customWidth="1"/>
    <col min="4615" max="4615" width="15.42578125" style="41" customWidth="1"/>
    <col min="4616" max="4864" width="9.140625" style="41"/>
    <col min="4865" max="4865" width="14.42578125" style="41" customWidth="1"/>
    <col min="4866" max="4866" width="86.42578125" style="41" customWidth="1"/>
    <col min="4867" max="4867" width="20.7109375" style="41" customWidth="1"/>
    <col min="4868" max="4868" width="86.42578125" style="41" customWidth="1"/>
    <col min="4869" max="4870" width="14.42578125" style="41" customWidth="1"/>
    <col min="4871" max="4871" width="15.42578125" style="41" customWidth="1"/>
    <col min="4872" max="5120" width="9.140625" style="41"/>
    <col min="5121" max="5121" width="14.42578125" style="41" customWidth="1"/>
    <col min="5122" max="5122" width="86.42578125" style="41" customWidth="1"/>
    <col min="5123" max="5123" width="20.7109375" style="41" customWidth="1"/>
    <col min="5124" max="5124" width="86.42578125" style="41" customWidth="1"/>
    <col min="5125" max="5126" width="14.42578125" style="41" customWidth="1"/>
    <col min="5127" max="5127" width="15.42578125" style="41" customWidth="1"/>
    <col min="5128" max="5376" width="9.140625" style="41"/>
    <col min="5377" max="5377" width="14.42578125" style="41" customWidth="1"/>
    <col min="5378" max="5378" width="86.42578125" style="41" customWidth="1"/>
    <col min="5379" max="5379" width="20.7109375" style="41" customWidth="1"/>
    <col min="5380" max="5380" width="86.42578125" style="41" customWidth="1"/>
    <col min="5381" max="5382" width="14.42578125" style="41" customWidth="1"/>
    <col min="5383" max="5383" width="15.42578125" style="41" customWidth="1"/>
    <col min="5384" max="5632" width="9.140625" style="41"/>
    <col min="5633" max="5633" width="14.42578125" style="41" customWidth="1"/>
    <col min="5634" max="5634" width="86.42578125" style="41" customWidth="1"/>
    <col min="5635" max="5635" width="20.7109375" style="41" customWidth="1"/>
    <col min="5636" max="5636" width="86.42578125" style="41" customWidth="1"/>
    <col min="5637" max="5638" width="14.42578125" style="41" customWidth="1"/>
    <col min="5639" max="5639" width="15.42578125" style="41" customWidth="1"/>
    <col min="5640" max="5888" width="9.140625" style="41"/>
    <col min="5889" max="5889" width="14.42578125" style="41" customWidth="1"/>
    <col min="5890" max="5890" width="86.42578125" style="41" customWidth="1"/>
    <col min="5891" max="5891" width="20.7109375" style="41" customWidth="1"/>
    <col min="5892" max="5892" width="86.42578125" style="41" customWidth="1"/>
    <col min="5893" max="5894" width="14.42578125" style="41" customWidth="1"/>
    <col min="5895" max="5895" width="15.42578125" style="41" customWidth="1"/>
    <col min="5896" max="6144" width="9.140625" style="41"/>
    <col min="6145" max="6145" width="14.42578125" style="41" customWidth="1"/>
    <col min="6146" max="6146" width="86.42578125" style="41" customWidth="1"/>
    <col min="6147" max="6147" width="20.7109375" style="41" customWidth="1"/>
    <col min="6148" max="6148" width="86.42578125" style="41" customWidth="1"/>
    <col min="6149" max="6150" width="14.42578125" style="41" customWidth="1"/>
    <col min="6151" max="6151" width="15.42578125" style="41" customWidth="1"/>
    <col min="6152" max="6400" width="9.140625" style="41"/>
    <col min="6401" max="6401" width="14.42578125" style="41" customWidth="1"/>
    <col min="6402" max="6402" width="86.42578125" style="41" customWidth="1"/>
    <col min="6403" max="6403" width="20.7109375" style="41" customWidth="1"/>
    <col min="6404" max="6404" width="86.42578125" style="41" customWidth="1"/>
    <col min="6405" max="6406" width="14.42578125" style="41" customWidth="1"/>
    <col min="6407" max="6407" width="15.42578125" style="41" customWidth="1"/>
    <col min="6408" max="6656" width="9.140625" style="41"/>
    <col min="6657" max="6657" width="14.42578125" style="41" customWidth="1"/>
    <col min="6658" max="6658" width="86.42578125" style="41" customWidth="1"/>
    <col min="6659" max="6659" width="20.7109375" style="41" customWidth="1"/>
    <col min="6660" max="6660" width="86.42578125" style="41" customWidth="1"/>
    <col min="6661" max="6662" width="14.42578125" style="41" customWidth="1"/>
    <col min="6663" max="6663" width="15.42578125" style="41" customWidth="1"/>
    <col min="6664" max="6912" width="9.140625" style="41"/>
    <col min="6913" max="6913" width="14.42578125" style="41" customWidth="1"/>
    <col min="6914" max="6914" width="86.42578125" style="41" customWidth="1"/>
    <col min="6915" max="6915" width="20.7109375" style="41" customWidth="1"/>
    <col min="6916" max="6916" width="86.42578125" style="41" customWidth="1"/>
    <col min="6917" max="6918" width="14.42578125" style="41" customWidth="1"/>
    <col min="6919" max="6919" width="15.42578125" style="41" customWidth="1"/>
    <col min="6920" max="7168" width="9.140625" style="41"/>
    <col min="7169" max="7169" width="14.42578125" style="41" customWidth="1"/>
    <col min="7170" max="7170" width="86.42578125" style="41" customWidth="1"/>
    <col min="7171" max="7171" width="20.7109375" style="41" customWidth="1"/>
    <col min="7172" max="7172" width="86.42578125" style="41" customWidth="1"/>
    <col min="7173" max="7174" width="14.42578125" style="41" customWidth="1"/>
    <col min="7175" max="7175" width="15.42578125" style="41" customWidth="1"/>
    <col min="7176" max="7424" width="9.140625" style="41"/>
    <col min="7425" max="7425" width="14.42578125" style="41" customWidth="1"/>
    <col min="7426" max="7426" width="86.42578125" style="41" customWidth="1"/>
    <col min="7427" max="7427" width="20.7109375" style="41" customWidth="1"/>
    <col min="7428" max="7428" width="86.42578125" style="41" customWidth="1"/>
    <col min="7429" max="7430" width="14.42578125" style="41" customWidth="1"/>
    <col min="7431" max="7431" width="15.42578125" style="41" customWidth="1"/>
    <col min="7432" max="7680" width="9.140625" style="41"/>
    <col min="7681" max="7681" width="14.42578125" style="41" customWidth="1"/>
    <col min="7682" max="7682" width="86.42578125" style="41" customWidth="1"/>
    <col min="7683" max="7683" width="20.7109375" style="41" customWidth="1"/>
    <col min="7684" max="7684" width="86.42578125" style="41" customWidth="1"/>
    <col min="7685" max="7686" width="14.42578125" style="41" customWidth="1"/>
    <col min="7687" max="7687" width="15.42578125" style="41" customWidth="1"/>
    <col min="7688" max="7936" width="9.140625" style="41"/>
    <col min="7937" max="7937" width="14.42578125" style="41" customWidth="1"/>
    <col min="7938" max="7938" width="86.42578125" style="41" customWidth="1"/>
    <col min="7939" max="7939" width="20.7109375" style="41" customWidth="1"/>
    <col min="7940" max="7940" width="86.42578125" style="41" customWidth="1"/>
    <col min="7941" max="7942" width="14.42578125" style="41" customWidth="1"/>
    <col min="7943" max="7943" width="15.42578125" style="41" customWidth="1"/>
    <col min="7944" max="8192" width="9.140625" style="41"/>
    <col min="8193" max="8193" width="14.42578125" style="41" customWidth="1"/>
    <col min="8194" max="8194" width="86.42578125" style="41" customWidth="1"/>
    <col min="8195" max="8195" width="20.7109375" style="41" customWidth="1"/>
    <col min="8196" max="8196" width="86.42578125" style="41" customWidth="1"/>
    <col min="8197" max="8198" width="14.42578125" style="41" customWidth="1"/>
    <col min="8199" max="8199" width="15.42578125" style="41" customWidth="1"/>
    <col min="8200" max="8448" width="9.140625" style="41"/>
    <col min="8449" max="8449" width="14.42578125" style="41" customWidth="1"/>
    <col min="8450" max="8450" width="86.42578125" style="41" customWidth="1"/>
    <col min="8451" max="8451" width="20.7109375" style="41" customWidth="1"/>
    <col min="8452" max="8452" width="86.42578125" style="41" customWidth="1"/>
    <col min="8453" max="8454" width="14.42578125" style="41" customWidth="1"/>
    <col min="8455" max="8455" width="15.42578125" style="41" customWidth="1"/>
    <col min="8456" max="8704" width="9.140625" style="41"/>
    <col min="8705" max="8705" width="14.42578125" style="41" customWidth="1"/>
    <col min="8706" max="8706" width="86.42578125" style="41" customWidth="1"/>
    <col min="8707" max="8707" width="20.7109375" style="41" customWidth="1"/>
    <col min="8708" max="8708" width="86.42578125" style="41" customWidth="1"/>
    <col min="8709" max="8710" width="14.42578125" style="41" customWidth="1"/>
    <col min="8711" max="8711" width="15.42578125" style="41" customWidth="1"/>
    <col min="8712" max="8960" width="9.140625" style="41"/>
    <col min="8961" max="8961" width="14.42578125" style="41" customWidth="1"/>
    <col min="8962" max="8962" width="86.42578125" style="41" customWidth="1"/>
    <col min="8963" max="8963" width="20.7109375" style="41" customWidth="1"/>
    <col min="8964" max="8964" width="86.42578125" style="41" customWidth="1"/>
    <col min="8965" max="8966" width="14.42578125" style="41" customWidth="1"/>
    <col min="8967" max="8967" width="15.42578125" style="41" customWidth="1"/>
    <col min="8968" max="9216" width="9.140625" style="41"/>
    <col min="9217" max="9217" width="14.42578125" style="41" customWidth="1"/>
    <col min="9218" max="9218" width="86.42578125" style="41" customWidth="1"/>
    <col min="9219" max="9219" width="20.7109375" style="41" customWidth="1"/>
    <col min="9220" max="9220" width="86.42578125" style="41" customWidth="1"/>
    <col min="9221" max="9222" width="14.42578125" style="41" customWidth="1"/>
    <col min="9223" max="9223" width="15.42578125" style="41" customWidth="1"/>
    <col min="9224" max="9472" width="9.140625" style="41"/>
    <col min="9473" max="9473" width="14.42578125" style="41" customWidth="1"/>
    <col min="9474" max="9474" width="86.42578125" style="41" customWidth="1"/>
    <col min="9475" max="9475" width="20.7109375" style="41" customWidth="1"/>
    <col min="9476" max="9476" width="86.42578125" style="41" customWidth="1"/>
    <col min="9477" max="9478" width="14.42578125" style="41" customWidth="1"/>
    <col min="9479" max="9479" width="15.42578125" style="41" customWidth="1"/>
    <col min="9480" max="9728" width="9.140625" style="41"/>
    <col min="9729" max="9729" width="14.42578125" style="41" customWidth="1"/>
    <col min="9730" max="9730" width="86.42578125" style="41" customWidth="1"/>
    <col min="9731" max="9731" width="20.7109375" style="41" customWidth="1"/>
    <col min="9732" max="9732" width="86.42578125" style="41" customWidth="1"/>
    <col min="9733" max="9734" width="14.42578125" style="41" customWidth="1"/>
    <col min="9735" max="9735" width="15.42578125" style="41" customWidth="1"/>
    <col min="9736" max="9984" width="9.140625" style="41"/>
    <col min="9985" max="9985" width="14.42578125" style="41" customWidth="1"/>
    <col min="9986" max="9986" width="86.42578125" style="41" customWidth="1"/>
    <col min="9987" max="9987" width="20.7109375" style="41" customWidth="1"/>
    <col min="9988" max="9988" width="86.42578125" style="41" customWidth="1"/>
    <col min="9989" max="9990" width="14.42578125" style="41" customWidth="1"/>
    <col min="9991" max="9991" width="15.42578125" style="41" customWidth="1"/>
    <col min="9992" max="10240" width="9.140625" style="41"/>
    <col min="10241" max="10241" width="14.42578125" style="41" customWidth="1"/>
    <col min="10242" max="10242" width="86.42578125" style="41" customWidth="1"/>
    <col min="10243" max="10243" width="20.7109375" style="41" customWidth="1"/>
    <col min="10244" max="10244" width="86.42578125" style="41" customWidth="1"/>
    <col min="10245" max="10246" width="14.42578125" style="41" customWidth="1"/>
    <col min="10247" max="10247" width="15.42578125" style="41" customWidth="1"/>
    <col min="10248" max="10496" width="9.140625" style="41"/>
    <col min="10497" max="10497" width="14.42578125" style="41" customWidth="1"/>
    <col min="10498" max="10498" width="86.42578125" style="41" customWidth="1"/>
    <col min="10499" max="10499" width="20.7109375" style="41" customWidth="1"/>
    <col min="10500" max="10500" width="86.42578125" style="41" customWidth="1"/>
    <col min="10501" max="10502" width="14.42578125" style="41" customWidth="1"/>
    <col min="10503" max="10503" width="15.42578125" style="41" customWidth="1"/>
    <col min="10504" max="10752" width="9.140625" style="41"/>
    <col min="10753" max="10753" width="14.42578125" style="41" customWidth="1"/>
    <col min="10754" max="10754" width="86.42578125" style="41" customWidth="1"/>
    <col min="10755" max="10755" width="20.7109375" style="41" customWidth="1"/>
    <col min="10756" max="10756" width="86.42578125" style="41" customWidth="1"/>
    <col min="10757" max="10758" width="14.42578125" style="41" customWidth="1"/>
    <col min="10759" max="10759" width="15.42578125" style="41" customWidth="1"/>
    <col min="10760" max="11008" width="9.140625" style="41"/>
    <col min="11009" max="11009" width="14.42578125" style="41" customWidth="1"/>
    <col min="11010" max="11010" width="86.42578125" style="41" customWidth="1"/>
    <col min="11011" max="11011" width="20.7109375" style="41" customWidth="1"/>
    <col min="11012" max="11012" width="86.42578125" style="41" customWidth="1"/>
    <col min="11013" max="11014" width="14.42578125" style="41" customWidth="1"/>
    <col min="11015" max="11015" width="15.42578125" style="41" customWidth="1"/>
    <col min="11016" max="11264" width="9.140625" style="41"/>
    <col min="11265" max="11265" width="14.42578125" style="41" customWidth="1"/>
    <col min="11266" max="11266" width="86.42578125" style="41" customWidth="1"/>
    <col min="11267" max="11267" width="20.7109375" style="41" customWidth="1"/>
    <col min="11268" max="11268" width="86.42578125" style="41" customWidth="1"/>
    <col min="11269" max="11270" width="14.42578125" style="41" customWidth="1"/>
    <col min="11271" max="11271" width="15.42578125" style="41" customWidth="1"/>
    <col min="11272" max="11520" width="9.140625" style="41"/>
    <col min="11521" max="11521" width="14.42578125" style="41" customWidth="1"/>
    <col min="11522" max="11522" width="86.42578125" style="41" customWidth="1"/>
    <col min="11523" max="11523" width="20.7109375" style="41" customWidth="1"/>
    <col min="11524" max="11524" width="86.42578125" style="41" customWidth="1"/>
    <col min="11525" max="11526" width="14.42578125" style="41" customWidth="1"/>
    <col min="11527" max="11527" width="15.42578125" style="41" customWidth="1"/>
    <col min="11528" max="11776" width="9.140625" style="41"/>
    <col min="11777" max="11777" width="14.42578125" style="41" customWidth="1"/>
    <col min="11778" max="11778" width="86.42578125" style="41" customWidth="1"/>
    <col min="11779" max="11779" width="20.7109375" style="41" customWidth="1"/>
    <col min="11780" max="11780" width="86.42578125" style="41" customWidth="1"/>
    <col min="11781" max="11782" width="14.42578125" style="41" customWidth="1"/>
    <col min="11783" max="11783" width="15.42578125" style="41" customWidth="1"/>
    <col min="11784" max="12032" width="9.140625" style="41"/>
    <col min="12033" max="12033" width="14.42578125" style="41" customWidth="1"/>
    <col min="12034" max="12034" width="86.42578125" style="41" customWidth="1"/>
    <col min="12035" max="12035" width="20.7109375" style="41" customWidth="1"/>
    <col min="12036" max="12036" width="86.42578125" style="41" customWidth="1"/>
    <col min="12037" max="12038" width="14.42578125" style="41" customWidth="1"/>
    <col min="12039" max="12039" width="15.42578125" style="41" customWidth="1"/>
    <col min="12040" max="12288" width="9.140625" style="41"/>
    <col min="12289" max="12289" width="14.42578125" style="41" customWidth="1"/>
    <col min="12290" max="12290" width="86.42578125" style="41" customWidth="1"/>
    <col min="12291" max="12291" width="20.7109375" style="41" customWidth="1"/>
    <col min="12292" max="12292" width="86.42578125" style="41" customWidth="1"/>
    <col min="12293" max="12294" width="14.42578125" style="41" customWidth="1"/>
    <col min="12295" max="12295" width="15.42578125" style="41" customWidth="1"/>
    <col min="12296" max="12544" width="9.140625" style="41"/>
    <col min="12545" max="12545" width="14.42578125" style="41" customWidth="1"/>
    <col min="12546" max="12546" width="86.42578125" style="41" customWidth="1"/>
    <col min="12547" max="12547" width="20.7109375" style="41" customWidth="1"/>
    <col min="12548" max="12548" width="86.42578125" style="41" customWidth="1"/>
    <col min="12549" max="12550" width="14.42578125" style="41" customWidth="1"/>
    <col min="12551" max="12551" width="15.42578125" style="41" customWidth="1"/>
    <col min="12552" max="12800" width="9.140625" style="41"/>
    <col min="12801" max="12801" width="14.42578125" style="41" customWidth="1"/>
    <col min="12802" max="12802" width="86.42578125" style="41" customWidth="1"/>
    <col min="12803" max="12803" width="20.7109375" style="41" customWidth="1"/>
    <col min="12804" max="12804" width="86.42578125" style="41" customWidth="1"/>
    <col min="12805" max="12806" width="14.42578125" style="41" customWidth="1"/>
    <col min="12807" max="12807" width="15.42578125" style="41" customWidth="1"/>
    <col min="12808" max="13056" width="9.140625" style="41"/>
    <col min="13057" max="13057" width="14.42578125" style="41" customWidth="1"/>
    <col min="13058" max="13058" width="86.42578125" style="41" customWidth="1"/>
    <col min="13059" max="13059" width="20.7109375" style="41" customWidth="1"/>
    <col min="13060" max="13060" width="86.42578125" style="41" customWidth="1"/>
    <col min="13061" max="13062" width="14.42578125" style="41" customWidth="1"/>
    <col min="13063" max="13063" width="15.42578125" style="41" customWidth="1"/>
    <col min="13064" max="13312" width="9.140625" style="41"/>
    <col min="13313" max="13313" width="14.42578125" style="41" customWidth="1"/>
    <col min="13314" max="13314" width="86.42578125" style="41" customWidth="1"/>
    <col min="13315" max="13315" width="20.7109375" style="41" customWidth="1"/>
    <col min="13316" max="13316" width="86.42578125" style="41" customWidth="1"/>
    <col min="13317" max="13318" width="14.42578125" style="41" customWidth="1"/>
    <col min="13319" max="13319" width="15.42578125" style="41" customWidth="1"/>
    <col min="13320" max="13568" width="9.140625" style="41"/>
    <col min="13569" max="13569" width="14.42578125" style="41" customWidth="1"/>
    <col min="13570" max="13570" width="86.42578125" style="41" customWidth="1"/>
    <col min="13571" max="13571" width="20.7109375" style="41" customWidth="1"/>
    <col min="13572" max="13572" width="86.42578125" style="41" customWidth="1"/>
    <col min="13573" max="13574" width="14.42578125" style="41" customWidth="1"/>
    <col min="13575" max="13575" width="15.42578125" style="41" customWidth="1"/>
    <col min="13576" max="13824" width="9.140625" style="41"/>
    <col min="13825" max="13825" width="14.42578125" style="41" customWidth="1"/>
    <col min="13826" max="13826" width="86.42578125" style="41" customWidth="1"/>
    <col min="13827" max="13827" width="20.7109375" style="41" customWidth="1"/>
    <col min="13828" max="13828" width="86.42578125" style="41" customWidth="1"/>
    <col min="13829" max="13830" width="14.42578125" style="41" customWidth="1"/>
    <col min="13831" max="13831" width="15.42578125" style="41" customWidth="1"/>
    <col min="13832" max="14080" width="9.140625" style="41"/>
    <col min="14081" max="14081" width="14.42578125" style="41" customWidth="1"/>
    <col min="14082" max="14082" width="86.42578125" style="41" customWidth="1"/>
    <col min="14083" max="14083" width="20.7109375" style="41" customWidth="1"/>
    <col min="14084" max="14084" width="86.42578125" style="41" customWidth="1"/>
    <col min="14085" max="14086" width="14.42578125" style="41" customWidth="1"/>
    <col min="14087" max="14087" width="15.42578125" style="41" customWidth="1"/>
    <col min="14088" max="14336" width="9.140625" style="41"/>
    <col min="14337" max="14337" width="14.42578125" style="41" customWidth="1"/>
    <col min="14338" max="14338" width="86.42578125" style="41" customWidth="1"/>
    <col min="14339" max="14339" width="20.7109375" style="41" customWidth="1"/>
    <col min="14340" max="14340" width="86.42578125" style="41" customWidth="1"/>
    <col min="14341" max="14342" width="14.42578125" style="41" customWidth="1"/>
    <col min="14343" max="14343" width="15.42578125" style="41" customWidth="1"/>
    <col min="14344" max="14592" width="9.140625" style="41"/>
    <col min="14593" max="14593" width="14.42578125" style="41" customWidth="1"/>
    <col min="14594" max="14594" width="86.42578125" style="41" customWidth="1"/>
    <col min="14595" max="14595" width="20.7109375" style="41" customWidth="1"/>
    <col min="14596" max="14596" width="86.42578125" style="41" customWidth="1"/>
    <col min="14597" max="14598" width="14.42578125" style="41" customWidth="1"/>
    <col min="14599" max="14599" width="15.42578125" style="41" customWidth="1"/>
    <col min="14600" max="14848" width="9.140625" style="41"/>
    <col min="14849" max="14849" width="14.42578125" style="41" customWidth="1"/>
    <col min="14850" max="14850" width="86.42578125" style="41" customWidth="1"/>
    <col min="14851" max="14851" width="20.7109375" style="41" customWidth="1"/>
    <col min="14852" max="14852" width="86.42578125" style="41" customWidth="1"/>
    <col min="14853" max="14854" width="14.42578125" style="41" customWidth="1"/>
    <col min="14855" max="14855" width="15.42578125" style="41" customWidth="1"/>
    <col min="14856" max="15104" width="9.140625" style="41"/>
    <col min="15105" max="15105" width="14.42578125" style="41" customWidth="1"/>
    <col min="15106" max="15106" width="86.42578125" style="41" customWidth="1"/>
    <col min="15107" max="15107" width="20.7109375" style="41" customWidth="1"/>
    <col min="15108" max="15108" width="86.42578125" style="41" customWidth="1"/>
    <col min="15109" max="15110" width="14.42578125" style="41" customWidth="1"/>
    <col min="15111" max="15111" width="15.42578125" style="41" customWidth="1"/>
    <col min="15112" max="15360" width="9.140625" style="41"/>
    <col min="15361" max="15361" width="14.42578125" style="41" customWidth="1"/>
    <col min="15362" max="15362" width="86.42578125" style="41" customWidth="1"/>
    <col min="15363" max="15363" width="20.7109375" style="41" customWidth="1"/>
    <col min="15364" max="15364" width="86.42578125" style="41" customWidth="1"/>
    <col min="15365" max="15366" width="14.42578125" style="41" customWidth="1"/>
    <col min="15367" max="15367" width="15.42578125" style="41" customWidth="1"/>
    <col min="15368" max="15616" width="9.140625" style="41"/>
    <col min="15617" max="15617" width="14.42578125" style="41" customWidth="1"/>
    <col min="15618" max="15618" width="86.42578125" style="41" customWidth="1"/>
    <col min="15619" max="15619" width="20.7109375" style="41" customWidth="1"/>
    <col min="15620" max="15620" width="86.42578125" style="41" customWidth="1"/>
    <col min="15621" max="15622" width="14.42578125" style="41" customWidth="1"/>
    <col min="15623" max="15623" width="15.42578125" style="41" customWidth="1"/>
    <col min="15624" max="15872" width="9.140625" style="41"/>
    <col min="15873" max="15873" width="14.42578125" style="41" customWidth="1"/>
    <col min="15874" max="15874" width="86.42578125" style="41" customWidth="1"/>
    <col min="15875" max="15875" width="20.7109375" style="41" customWidth="1"/>
    <col min="15876" max="15876" width="86.42578125" style="41" customWidth="1"/>
    <col min="15877" max="15878" width="14.42578125" style="41" customWidth="1"/>
    <col min="15879" max="15879" width="15.42578125" style="41" customWidth="1"/>
    <col min="15880" max="16128" width="9.140625" style="41"/>
    <col min="16129" max="16129" width="14.42578125" style="41" customWidth="1"/>
    <col min="16130" max="16130" width="86.42578125" style="41" customWidth="1"/>
    <col min="16131" max="16131" width="20.7109375" style="41" customWidth="1"/>
    <col min="16132" max="16132" width="86.42578125" style="41" customWidth="1"/>
    <col min="16133" max="16134" width="14.42578125" style="41" customWidth="1"/>
    <col min="16135" max="16135" width="15.42578125" style="41" customWidth="1"/>
    <col min="16136" max="16384" width="9.140625" style="41"/>
  </cols>
  <sheetData>
    <row r="1" spans="1:4" ht="23.25" customHeight="1" x14ac:dyDescent="0.25">
      <c r="A1" s="150"/>
      <c r="B1" s="151"/>
      <c r="C1" s="152"/>
      <c r="D1" s="153"/>
    </row>
    <row r="2" spans="1:4" s="157" customFormat="1" ht="20.25" x14ac:dyDescent="0.25">
      <c r="A2" s="154"/>
      <c r="B2" s="155"/>
      <c r="C2" s="155"/>
      <c r="D2" s="156" t="s">
        <v>1790</v>
      </c>
    </row>
    <row r="3" spans="1:4" s="157" customFormat="1" ht="20.25" x14ac:dyDescent="0.25">
      <c r="A3" s="154"/>
      <c r="B3" s="155"/>
      <c r="C3" s="155"/>
      <c r="D3" s="156" t="s">
        <v>1937</v>
      </c>
    </row>
    <row r="4" spans="1:4" s="157" customFormat="1" ht="20.25" x14ac:dyDescent="0.25">
      <c r="A4" s="154"/>
      <c r="B4" s="155"/>
      <c r="C4" s="155"/>
      <c r="D4" s="156" t="s">
        <v>1791</v>
      </c>
    </row>
    <row r="5" spans="1:4" x14ac:dyDescent="0.25">
      <c r="A5" s="413"/>
      <c r="B5" s="414"/>
      <c r="C5" s="414"/>
      <c r="D5" s="158"/>
    </row>
    <row r="6" spans="1:4" ht="18" x14ac:dyDescent="0.25">
      <c r="A6" s="415"/>
      <c r="B6" s="416"/>
      <c r="C6" s="416"/>
      <c r="D6" s="158"/>
    </row>
    <row r="7" spans="1:4" ht="16.5" customHeight="1" x14ac:dyDescent="0.25">
      <c r="A7" s="159"/>
      <c r="B7" s="160"/>
      <c r="C7" s="161"/>
      <c r="D7" s="158"/>
    </row>
    <row r="8" spans="1:4" ht="24.75" customHeight="1" x14ac:dyDescent="0.25">
      <c r="A8" s="162"/>
      <c r="C8" s="161"/>
      <c r="D8" s="158"/>
    </row>
    <row r="9" spans="1:4" ht="24.75" customHeight="1" x14ac:dyDescent="0.25">
      <c r="A9" s="162"/>
      <c r="C9" s="161"/>
      <c r="D9" s="158"/>
    </row>
    <row r="10" spans="1:4" ht="24.75" customHeight="1" x14ac:dyDescent="0.25">
      <c r="A10" s="417"/>
      <c r="B10" s="418"/>
      <c r="C10" s="418"/>
      <c r="D10" s="419"/>
    </row>
    <row r="11" spans="1:4" ht="24.75" customHeight="1" x14ac:dyDescent="0.25">
      <c r="A11" s="420"/>
      <c r="B11" s="418"/>
      <c r="C11" s="418"/>
      <c r="D11" s="419"/>
    </row>
    <row r="12" spans="1:4" ht="24.75" customHeight="1" x14ac:dyDescent="0.25">
      <c r="A12" s="420"/>
      <c r="B12" s="418"/>
      <c r="C12" s="418"/>
      <c r="D12" s="419"/>
    </row>
    <row r="13" spans="1:4" ht="24.75" customHeight="1" x14ac:dyDescent="0.25">
      <c r="A13" s="420"/>
      <c r="B13" s="418"/>
      <c r="C13" s="418"/>
      <c r="D13" s="419"/>
    </row>
    <row r="14" spans="1:4" ht="24.75" customHeight="1" x14ac:dyDescent="0.25">
      <c r="A14" s="420"/>
      <c r="B14" s="418"/>
      <c r="C14" s="418"/>
      <c r="D14" s="419"/>
    </row>
    <row r="15" spans="1:4" ht="24.75" customHeight="1" x14ac:dyDescent="0.25">
      <c r="A15" s="420"/>
      <c r="B15" s="418"/>
      <c r="C15" s="418"/>
      <c r="D15" s="419"/>
    </row>
    <row r="16" spans="1:4" ht="24.75" customHeight="1" x14ac:dyDescent="0.25">
      <c r="A16" s="420"/>
      <c r="B16" s="418"/>
      <c r="C16" s="418"/>
      <c r="D16" s="419"/>
    </row>
    <row r="17" spans="1:4" ht="24.75" customHeight="1" x14ac:dyDescent="0.25">
      <c r="A17" s="420"/>
      <c r="B17" s="418"/>
      <c r="C17" s="418"/>
      <c r="D17" s="419"/>
    </row>
    <row r="18" spans="1:4" ht="24.75" customHeight="1" x14ac:dyDescent="0.25">
      <c r="A18" s="420"/>
      <c r="B18" s="418"/>
      <c r="C18" s="418"/>
      <c r="D18" s="419"/>
    </row>
    <row r="19" spans="1:4" ht="24.75" customHeight="1" x14ac:dyDescent="0.25">
      <c r="A19" s="420"/>
      <c r="B19" s="418"/>
      <c r="C19" s="418"/>
      <c r="D19" s="419"/>
    </row>
    <row r="20" spans="1:4" ht="24.75" customHeight="1" x14ac:dyDescent="0.25">
      <c r="A20" s="420"/>
      <c r="B20" s="418"/>
      <c r="C20" s="418"/>
      <c r="D20" s="419"/>
    </row>
    <row r="21" spans="1:4" ht="24.75" customHeight="1" x14ac:dyDescent="0.25">
      <c r="A21" s="420"/>
      <c r="B21" s="418"/>
      <c r="C21" s="418"/>
      <c r="D21" s="419"/>
    </row>
    <row r="22" spans="1:4" ht="24.75" customHeight="1" x14ac:dyDescent="0.25">
      <c r="A22" s="420"/>
      <c r="B22" s="418"/>
      <c r="C22" s="418"/>
      <c r="D22" s="419"/>
    </row>
    <row r="23" spans="1:4" ht="24.75" customHeight="1" x14ac:dyDescent="0.25">
      <c r="A23" s="420"/>
      <c r="B23" s="418"/>
      <c r="C23" s="418"/>
      <c r="D23" s="419"/>
    </row>
    <row r="24" spans="1:4" ht="24.75" customHeight="1" x14ac:dyDescent="0.25">
      <c r="A24" s="420"/>
      <c r="B24" s="418"/>
      <c r="C24" s="418"/>
      <c r="D24" s="419"/>
    </row>
    <row r="25" spans="1:4" ht="24.75" customHeight="1" x14ac:dyDescent="0.25">
      <c r="A25" s="420"/>
      <c r="B25" s="418"/>
      <c r="C25" s="418"/>
      <c r="D25" s="419"/>
    </row>
    <row r="26" spans="1:4" ht="24.75" customHeight="1" x14ac:dyDescent="0.25">
      <c r="A26" s="420"/>
      <c r="B26" s="418"/>
      <c r="C26" s="418"/>
      <c r="D26" s="419"/>
    </row>
    <row r="27" spans="1:4" ht="24.75" customHeight="1" x14ac:dyDescent="0.25">
      <c r="A27" s="420"/>
      <c r="B27" s="418"/>
      <c r="C27" s="418"/>
      <c r="D27" s="419"/>
    </row>
    <row r="28" spans="1:4" ht="24.75" customHeight="1" x14ac:dyDescent="0.25">
      <c r="A28" s="420"/>
      <c r="B28" s="418"/>
      <c r="C28" s="418"/>
      <c r="D28" s="419"/>
    </row>
    <row r="29" spans="1:4" ht="24.75" customHeight="1" x14ac:dyDescent="0.25">
      <c r="A29" s="420"/>
      <c r="B29" s="418"/>
      <c r="C29" s="418"/>
      <c r="D29" s="419"/>
    </row>
    <row r="30" spans="1:4" ht="24.75" customHeight="1" x14ac:dyDescent="0.25">
      <c r="A30" s="420"/>
      <c r="B30" s="418"/>
      <c r="C30" s="418"/>
      <c r="D30" s="419"/>
    </row>
    <row r="31" spans="1:4" ht="24.75" customHeight="1" x14ac:dyDescent="0.25">
      <c r="A31" s="420"/>
      <c r="B31" s="418"/>
      <c r="C31" s="418"/>
      <c r="D31" s="419"/>
    </row>
    <row r="32" spans="1:4" ht="24.75" customHeight="1" x14ac:dyDescent="0.25">
      <c r="A32" s="420"/>
      <c r="B32" s="418"/>
      <c r="C32" s="418"/>
      <c r="D32" s="419"/>
    </row>
    <row r="33" spans="1:4" ht="24.75" customHeight="1" x14ac:dyDescent="0.25">
      <c r="A33" s="420"/>
      <c r="B33" s="418"/>
      <c r="C33" s="418"/>
      <c r="D33" s="419"/>
    </row>
    <row r="34" spans="1:4" ht="24.75" customHeight="1" x14ac:dyDescent="0.25">
      <c r="A34" s="420"/>
      <c r="B34" s="418"/>
      <c r="C34" s="418"/>
      <c r="D34" s="419"/>
    </row>
    <row r="35" spans="1:4" ht="24.75" customHeight="1" x14ac:dyDescent="0.25">
      <c r="A35" s="420"/>
      <c r="B35" s="418"/>
      <c r="C35" s="418"/>
      <c r="D35" s="419"/>
    </row>
    <row r="36" spans="1:4" ht="24.75" customHeight="1" x14ac:dyDescent="0.25">
      <c r="A36" s="420"/>
      <c r="B36" s="418"/>
      <c r="C36" s="418"/>
      <c r="D36" s="419"/>
    </row>
    <row r="37" spans="1:4" ht="24.75" customHeight="1" x14ac:dyDescent="0.25">
      <c r="A37" s="420"/>
      <c r="B37" s="418"/>
      <c r="C37" s="418"/>
      <c r="D37" s="419"/>
    </row>
    <row r="38" spans="1:4" ht="24.75" customHeight="1" x14ac:dyDescent="0.25">
      <c r="A38" s="420"/>
      <c r="B38" s="418"/>
      <c r="C38" s="418"/>
      <c r="D38" s="419"/>
    </row>
    <row r="39" spans="1:4" ht="24.75" customHeight="1" x14ac:dyDescent="0.25">
      <c r="A39" s="420"/>
      <c r="B39" s="418"/>
      <c r="C39" s="418"/>
      <c r="D39" s="419"/>
    </row>
    <row r="40" spans="1:4" ht="24.75" customHeight="1" x14ac:dyDescent="0.25">
      <c r="A40" s="420"/>
      <c r="B40" s="418"/>
      <c r="C40" s="418"/>
      <c r="D40" s="419"/>
    </row>
    <row r="41" spans="1:4" ht="24.75" customHeight="1" x14ac:dyDescent="0.25">
      <c r="A41" s="420"/>
      <c r="B41" s="418"/>
      <c r="C41" s="418"/>
      <c r="D41" s="419"/>
    </row>
    <row r="42" spans="1:4" ht="24.75" customHeight="1" x14ac:dyDescent="0.25">
      <c r="A42" s="420"/>
      <c r="B42" s="418"/>
      <c r="C42" s="418"/>
      <c r="D42" s="419"/>
    </row>
    <row r="43" spans="1:4" ht="24.75" customHeight="1" x14ac:dyDescent="0.25">
      <c r="A43" s="420"/>
      <c r="B43" s="418"/>
      <c r="C43" s="418"/>
      <c r="D43" s="419"/>
    </row>
    <row r="44" spans="1:4" ht="24.75" customHeight="1" x14ac:dyDescent="0.25">
      <c r="A44" s="420"/>
      <c r="B44" s="418"/>
      <c r="C44" s="418"/>
      <c r="D44" s="419"/>
    </row>
    <row r="45" spans="1:4" ht="24.75" customHeight="1" x14ac:dyDescent="0.25">
      <c r="A45" s="420"/>
      <c r="B45" s="418"/>
      <c r="C45" s="418"/>
      <c r="D45" s="419"/>
    </row>
    <row r="46" spans="1:4" ht="24.75" customHeight="1" x14ac:dyDescent="0.25">
      <c r="A46" s="420"/>
      <c r="B46" s="418"/>
      <c r="C46" s="418"/>
      <c r="D46" s="419"/>
    </row>
    <row r="47" spans="1:4" ht="24.75" customHeight="1" x14ac:dyDescent="0.25">
      <c r="A47" s="420"/>
      <c r="B47" s="418"/>
      <c r="C47" s="418"/>
      <c r="D47" s="419"/>
    </row>
    <row r="48" spans="1:4" ht="24.75" customHeight="1" x14ac:dyDescent="0.25">
      <c r="A48" s="420"/>
      <c r="B48" s="418"/>
      <c r="C48" s="418"/>
      <c r="D48" s="419"/>
    </row>
    <row r="49" spans="1:9" ht="24.75" customHeight="1" x14ac:dyDescent="0.25">
      <c r="A49" s="420"/>
      <c r="B49" s="418"/>
      <c r="C49" s="418"/>
      <c r="D49" s="419"/>
    </row>
    <row r="50" spans="1:9" ht="24.75" customHeight="1" x14ac:dyDescent="0.25">
      <c r="A50" s="420"/>
      <c r="B50" s="418"/>
      <c r="C50" s="418"/>
      <c r="D50" s="419"/>
    </row>
    <row r="51" spans="1:9" ht="24.75" customHeight="1" x14ac:dyDescent="0.25">
      <c r="A51" s="420"/>
      <c r="B51" s="418"/>
      <c r="C51" s="418"/>
      <c r="D51" s="419"/>
    </row>
    <row r="52" spans="1:9" ht="24.75" customHeight="1" x14ac:dyDescent="0.25">
      <c r="A52" s="420"/>
      <c r="B52" s="418"/>
      <c r="C52" s="418"/>
      <c r="D52" s="419"/>
    </row>
    <row r="53" spans="1:9" ht="24.75" customHeight="1" x14ac:dyDescent="0.25">
      <c r="A53" s="420"/>
      <c r="B53" s="418"/>
      <c r="C53" s="418"/>
      <c r="D53" s="419"/>
    </row>
    <row r="54" spans="1:9" ht="24.75" customHeight="1" x14ac:dyDescent="0.25">
      <c r="A54" s="420"/>
      <c r="B54" s="418"/>
      <c r="C54" s="418"/>
      <c r="D54" s="419"/>
    </row>
    <row r="55" spans="1:9" ht="24.75" customHeight="1" x14ac:dyDescent="0.25">
      <c r="A55" s="420"/>
      <c r="B55" s="418"/>
      <c r="C55" s="418"/>
      <c r="D55" s="419"/>
    </row>
    <row r="56" spans="1:9" ht="24.75" customHeight="1" x14ac:dyDescent="0.25">
      <c r="A56" s="420"/>
      <c r="B56" s="418"/>
      <c r="C56" s="418"/>
      <c r="D56" s="419"/>
    </row>
    <row r="57" spans="1:9" ht="24.75" customHeight="1" x14ac:dyDescent="0.25">
      <c r="A57" s="420"/>
      <c r="B57" s="418"/>
      <c r="C57" s="418"/>
      <c r="D57" s="419"/>
    </row>
    <row r="58" spans="1:9" ht="24.75" customHeight="1" x14ac:dyDescent="0.25">
      <c r="A58" s="162"/>
      <c r="C58" s="161"/>
      <c r="D58" s="158"/>
    </row>
    <row r="59" spans="1:9" s="168" customFormat="1" ht="31.5" customHeight="1" x14ac:dyDescent="0.25">
      <c r="A59" s="164"/>
      <c r="B59" s="165"/>
      <c r="C59" s="166"/>
      <c r="D59" s="167"/>
      <c r="G59" s="169"/>
      <c r="H59" s="169"/>
      <c r="I59" s="169"/>
    </row>
    <row r="60" spans="1:9" s="168" customFormat="1" ht="31.5" customHeight="1" x14ac:dyDescent="0.25">
      <c r="A60" s="164"/>
      <c r="B60" s="165"/>
      <c r="C60" s="166"/>
      <c r="D60" s="167"/>
      <c r="G60" s="169"/>
      <c r="H60" s="169"/>
      <c r="I60" s="169"/>
    </row>
    <row r="61" spans="1:9" s="168" customFormat="1" ht="31.5" customHeight="1" x14ac:dyDescent="0.25">
      <c r="A61" s="164" t="s">
        <v>1068</v>
      </c>
      <c r="B61" s="165" t="s">
        <v>1793</v>
      </c>
      <c r="C61" s="170" t="s">
        <v>1933</v>
      </c>
      <c r="D61" s="167" t="s">
        <v>1930</v>
      </c>
      <c r="G61" s="169"/>
      <c r="H61" s="169"/>
      <c r="I61" s="169"/>
    </row>
    <row r="62" spans="1:9" s="168" customFormat="1" ht="31.5" customHeight="1" thickBot="1" x14ac:dyDescent="0.3">
      <c r="A62" s="164" t="s">
        <v>1792</v>
      </c>
      <c r="B62" s="165" t="s">
        <v>1793</v>
      </c>
      <c r="C62" s="170" t="s">
        <v>1794</v>
      </c>
      <c r="D62" s="167" t="s">
        <v>1791</v>
      </c>
      <c r="G62" s="169"/>
      <c r="H62" s="169"/>
      <c r="I62" s="169"/>
    </row>
    <row r="63" spans="1:9" s="168" customFormat="1" ht="31.5" customHeight="1" thickBot="1" x14ac:dyDescent="0.3">
      <c r="A63" s="171" t="s">
        <v>1795</v>
      </c>
      <c r="B63" s="172" t="s">
        <v>1796</v>
      </c>
      <c r="C63" s="172" t="s">
        <v>1797</v>
      </c>
      <c r="D63" s="173" t="s">
        <v>636</v>
      </c>
      <c r="G63" s="169"/>
      <c r="H63" s="169"/>
      <c r="I63" s="169"/>
    </row>
    <row r="64" spans="1:9" s="168" customFormat="1" ht="15.75" customHeight="1" thickBot="1" x14ac:dyDescent="0.25">
      <c r="A64" s="174"/>
      <c r="B64" s="175"/>
      <c r="C64" s="175"/>
      <c r="D64" s="176"/>
      <c r="G64" s="177"/>
      <c r="H64" s="177"/>
      <c r="I64" s="177"/>
    </row>
    <row r="65" spans="1:9" s="168" customFormat="1" ht="36.75" customHeight="1" thickBot="1" x14ac:dyDescent="0.3">
      <c r="A65" s="421" t="s">
        <v>1798</v>
      </c>
      <c r="B65" s="422"/>
      <c r="C65" s="422"/>
      <c r="D65" s="423"/>
      <c r="F65" s="424"/>
      <c r="G65" s="424"/>
      <c r="H65" s="424"/>
      <c r="I65" s="424"/>
    </row>
    <row r="66" spans="1:9" s="168" customFormat="1" ht="54" customHeight="1" thickBot="1" x14ac:dyDescent="0.3">
      <c r="A66" s="178" t="s">
        <v>1799</v>
      </c>
      <c r="B66" s="425" t="s">
        <v>1058</v>
      </c>
      <c r="C66" s="425"/>
      <c r="D66" s="425"/>
      <c r="F66" s="424"/>
      <c r="G66" s="424"/>
      <c r="H66" s="424"/>
      <c r="I66" s="424"/>
    </row>
    <row r="67" spans="1:9" ht="36.75" customHeight="1" thickBot="1" x14ac:dyDescent="0.3">
      <c r="A67" s="179" t="s">
        <v>1800</v>
      </c>
      <c r="B67" s="180" t="s">
        <v>1801</v>
      </c>
      <c r="C67" s="178" t="s">
        <v>1802</v>
      </c>
      <c r="D67" s="181" t="s">
        <v>1060</v>
      </c>
      <c r="F67" s="412"/>
      <c r="G67" s="412"/>
      <c r="H67" s="412"/>
    </row>
    <row r="68" spans="1:9" ht="36.75" customHeight="1" thickBot="1" x14ac:dyDescent="0.3">
      <c r="A68" s="178" t="s">
        <v>1803</v>
      </c>
      <c r="B68" s="370" t="s">
        <v>1934</v>
      </c>
      <c r="C68" s="178" t="s">
        <v>1804</v>
      </c>
      <c r="D68" s="370" t="s">
        <v>1935</v>
      </c>
      <c r="G68" s="182"/>
      <c r="H68" s="182"/>
      <c r="I68" s="182"/>
    </row>
  </sheetData>
  <mergeCells count="8">
    <mergeCell ref="F67:H67"/>
    <mergeCell ref="A5:C5"/>
    <mergeCell ref="A6:C6"/>
    <mergeCell ref="A10:D57"/>
    <mergeCell ref="A65:D65"/>
    <mergeCell ref="F65:I65"/>
    <mergeCell ref="B66:D66"/>
    <mergeCell ref="F66:I66"/>
  </mergeCells>
  <phoneticPr fontId="9" type="noConversion"/>
  <printOptions horizontalCentered="1"/>
  <pageMargins left="0.39370078740157483" right="0.39370078740157483" top="0.39370078740157483" bottom="0.39370078740157483" header="0" footer="0"/>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843AB-3BE0-4790-9565-ABDD79669D61}">
  <sheetPr codeName="Plan10">
    <pageSetUpPr fitToPage="1"/>
  </sheetPr>
  <dimension ref="A1:M512"/>
  <sheetViews>
    <sheetView showGridLines="0" showZeros="0" topLeftCell="A19" zoomScale="85" zoomScaleNormal="85" zoomScaleSheetLayoutView="75" workbookViewId="0">
      <selection activeCell="B48" sqref="B48"/>
    </sheetView>
  </sheetViews>
  <sheetFormatPr defaultRowHeight="12.75" x14ac:dyDescent="0.2"/>
  <cols>
    <col min="1" max="1" width="12.28515625" style="184" bestFit="1" customWidth="1"/>
    <col min="2" max="2" width="89.85546875" style="184" customWidth="1"/>
    <col min="3" max="3" width="23.140625" style="240" bestFit="1" customWidth="1"/>
    <col min="4" max="4" width="3.42578125" style="240" customWidth="1"/>
    <col min="5" max="5" width="14.85546875" style="241" hidden="1" customWidth="1"/>
    <col min="6" max="6" width="17.42578125" style="189" customWidth="1"/>
    <col min="7" max="7" width="13.28515625" style="184" customWidth="1"/>
    <col min="8" max="13" width="25.28515625" style="184" customWidth="1"/>
    <col min="14" max="256" width="9.140625" style="184"/>
    <col min="257" max="257" width="19.85546875" style="184" customWidth="1"/>
    <col min="258" max="258" width="89.85546875" style="184" customWidth="1"/>
    <col min="259" max="259" width="33" style="184" customWidth="1"/>
    <col min="260" max="260" width="3.42578125" style="184" customWidth="1"/>
    <col min="261" max="261" width="0" style="184" hidden="1" customWidth="1"/>
    <col min="262" max="262" width="17.42578125" style="184" customWidth="1"/>
    <col min="263" max="263" width="13.28515625" style="184" customWidth="1"/>
    <col min="264" max="269" width="25.28515625" style="184" customWidth="1"/>
    <col min="270" max="512" width="9.140625" style="184"/>
    <col min="513" max="513" width="19.85546875" style="184" customWidth="1"/>
    <col min="514" max="514" width="89.85546875" style="184" customWidth="1"/>
    <col min="515" max="515" width="33" style="184" customWidth="1"/>
    <col min="516" max="516" width="3.42578125" style="184" customWidth="1"/>
    <col min="517" max="517" width="0" style="184" hidden="1" customWidth="1"/>
    <col min="518" max="518" width="17.42578125" style="184" customWidth="1"/>
    <col min="519" max="519" width="13.28515625" style="184" customWidth="1"/>
    <col min="520" max="525" width="25.28515625" style="184" customWidth="1"/>
    <col min="526" max="768" width="9.140625" style="184"/>
    <col min="769" max="769" width="19.85546875" style="184" customWidth="1"/>
    <col min="770" max="770" width="89.85546875" style="184" customWidth="1"/>
    <col min="771" max="771" width="33" style="184" customWidth="1"/>
    <col min="772" max="772" width="3.42578125" style="184" customWidth="1"/>
    <col min="773" max="773" width="0" style="184" hidden="1" customWidth="1"/>
    <col min="774" max="774" width="17.42578125" style="184" customWidth="1"/>
    <col min="775" max="775" width="13.28515625" style="184" customWidth="1"/>
    <col min="776" max="781" width="25.28515625" style="184" customWidth="1"/>
    <col min="782" max="1024" width="9.140625" style="184"/>
    <col min="1025" max="1025" width="19.85546875" style="184" customWidth="1"/>
    <col min="1026" max="1026" width="89.85546875" style="184" customWidth="1"/>
    <col min="1027" max="1027" width="33" style="184" customWidth="1"/>
    <col min="1028" max="1028" width="3.42578125" style="184" customWidth="1"/>
    <col min="1029" max="1029" width="0" style="184" hidden="1" customWidth="1"/>
    <col min="1030" max="1030" width="17.42578125" style="184" customWidth="1"/>
    <col min="1031" max="1031" width="13.28515625" style="184" customWidth="1"/>
    <col min="1032" max="1037" width="25.28515625" style="184" customWidth="1"/>
    <col min="1038" max="1280" width="9.140625" style="184"/>
    <col min="1281" max="1281" width="19.85546875" style="184" customWidth="1"/>
    <col min="1282" max="1282" width="89.85546875" style="184" customWidth="1"/>
    <col min="1283" max="1283" width="33" style="184" customWidth="1"/>
    <col min="1284" max="1284" width="3.42578125" style="184" customWidth="1"/>
    <col min="1285" max="1285" width="0" style="184" hidden="1" customWidth="1"/>
    <col min="1286" max="1286" width="17.42578125" style="184" customWidth="1"/>
    <col min="1287" max="1287" width="13.28515625" style="184" customWidth="1"/>
    <col min="1288" max="1293" width="25.28515625" style="184" customWidth="1"/>
    <col min="1294" max="1536" width="9.140625" style="184"/>
    <col min="1537" max="1537" width="19.85546875" style="184" customWidth="1"/>
    <col min="1538" max="1538" width="89.85546875" style="184" customWidth="1"/>
    <col min="1539" max="1539" width="33" style="184" customWidth="1"/>
    <col min="1540" max="1540" width="3.42578125" style="184" customWidth="1"/>
    <col min="1541" max="1541" width="0" style="184" hidden="1" customWidth="1"/>
    <col min="1542" max="1542" width="17.42578125" style="184" customWidth="1"/>
    <col min="1543" max="1543" width="13.28515625" style="184" customWidth="1"/>
    <col min="1544" max="1549" width="25.28515625" style="184" customWidth="1"/>
    <col min="1550" max="1792" width="9.140625" style="184"/>
    <col min="1793" max="1793" width="19.85546875" style="184" customWidth="1"/>
    <col min="1794" max="1794" width="89.85546875" style="184" customWidth="1"/>
    <col min="1795" max="1795" width="33" style="184" customWidth="1"/>
    <col min="1796" max="1796" width="3.42578125" style="184" customWidth="1"/>
    <col min="1797" max="1797" width="0" style="184" hidden="1" customWidth="1"/>
    <col min="1798" max="1798" width="17.42578125" style="184" customWidth="1"/>
    <col min="1799" max="1799" width="13.28515625" style="184" customWidth="1"/>
    <col min="1800" max="1805" width="25.28515625" style="184" customWidth="1"/>
    <col min="1806" max="2048" width="9.140625" style="184"/>
    <col min="2049" max="2049" width="19.85546875" style="184" customWidth="1"/>
    <col min="2050" max="2050" width="89.85546875" style="184" customWidth="1"/>
    <col min="2051" max="2051" width="33" style="184" customWidth="1"/>
    <col min="2052" max="2052" width="3.42578125" style="184" customWidth="1"/>
    <col min="2053" max="2053" width="0" style="184" hidden="1" customWidth="1"/>
    <col min="2054" max="2054" width="17.42578125" style="184" customWidth="1"/>
    <col min="2055" max="2055" width="13.28515625" style="184" customWidth="1"/>
    <col min="2056" max="2061" width="25.28515625" style="184" customWidth="1"/>
    <col min="2062" max="2304" width="9.140625" style="184"/>
    <col min="2305" max="2305" width="19.85546875" style="184" customWidth="1"/>
    <col min="2306" max="2306" width="89.85546875" style="184" customWidth="1"/>
    <col min="2307" max="2307" width="33" style="184" customWidth="1"/>
    <col min="2308" max="2308" width="3.42578125" style="184" customWidth="1"/>
    <col min="2309" max="2309" width="0" style="184" hidden="1" customWidth="1"/>
    <col min="2310" max="2310" width="17.42578125" style="184" customWidth="1"/>
    <col min="2311" max="2311" width="13.28515625" style="184" customWidth="1"/>
    <col min="2312" max="2317" width="25.28515625" style="184" customWidth="1"/>
    <col min="2318" max="2560" width="9.140625" style="184"/>
    <col min="2561" max="2561" width="19.85546875" style="184" customWidth="1"/>
    <col min="2562" max="2562" width="89.85546875" style="184" customWidth="1"/>
    <col min="2563" max="2563" width="33" style="184" customWidth="1"/>
    <col min="2564" max="2564" width="3.42578125" style="184" customWidth="1"/>
    <col min="2565" max="2565" width="0" style="184" hidden="1" customWidth="1"/>
    <col min="2566" max="2566" width="17.42578125" style="184" customWidth="1"/>
    <col min="2567" max="2567" width="13.28515625" style="184" customWidth="1"/>
    <col min="2568" max="2573" width="25.28515625" style="184" customWidth="1"/>
    <col min="2574" max="2816" width="9.140625" style="184"/>
    <col min="2817" max="2817" width="19.85546875" style="184" customWidth="1"/>
    <col min="2818" max="2818" width="89.85546875" style="184" customWidth="1"/>
    <col min="2819" max="2819" width="33" style="184" customWidth="1"/>
    <col min="2820" max="2820" width="3.42578125" style="184" customWidth="1"/>
    <col min="2821" max="2821" width="0" style="184" hidden="1" customWidth="1"/>
    <col min="2822" max="2822" width="17.42578125" style="184" customWidth="1"/>
    <col min="2823" max="2823" width="13.28515625" style="184" customWidth="1"/>
    <col min="2824" max="2829" width="25.28515625" style="184" customWidth="1"/>
    <col min="2830" max="3072" width="9.140625" style="184"/>
    <col min="3073" max="3073" width="19.85546875" style="184" customWidth="1"/>
    <col min="3074" max="3074" width="89.85546875" style="184" customWidth="1"/>
    <col min="3075" max="3075" width="33" style="184" customWidth="1"/>
    <col min="3076" max="3076" width="3.42578125" style="184" customWidth="1"/>
    <col min="3077" max="3077" width="0" style="184" hidden="1" customWidth="1"/>
    <col min="3078" max="3078" width="17.42578125" style="184" customWidth="1"/>
    <col min="3079" max="3079" width="13.28515625" style="184" customWidth="1"/>
    <col min="3080" max="3085" width="25.28515625" style="184" customWidth="1"/>
    <col min="3086" max="3328" width="9.140625" style="184"/>
    <col min="3329" max="3329" width="19.85546875" style="184" customWidth="1"/>
    <col min="3330" max="3330" width="89.85546875" style="184" customWidth="1"/>
    <col min="3331" max="3331" width="33" style="184" customWidth="1"/>
    <col min="3332" max="3332" width="3.42578125" style="184" customWidth="1"/>
    <col min="3333" max="3333" width="0" style="184" hidden="1" customWidth="1"/>
    <col min="3334" max="3334" width="17.42578125" style="184" customWidth="1"/>
    <col min="3335" max="3335" width="13.28515625" style="184" customWidth="1"/>
    <col min="3336" max="3341" width="25.28515625" style="184" customWidth="1"/>
    <col min="3342" max="3584" width="9.140625" style="184"/>
    <col min="3585" max="3585" width="19.85546875" style="184" customWidth="1"/>
    <col min="3586" max="3586" width="89.85546875" style="184" customWidth="1"/>
    <col min="3587" max="3587" width="33" style="184" customWidth="1"/>
    <col min="3588" max="3588" width="3.42578125" style="184" customWidth="1"/>
    <col min="3589" max="3589" width="0" style="184" hidden="1" customWidth="1"/>
    <col min="3590" max="3590" width="17.42578125" style="184" customWidth="1"/>
    <col min="3591" max="3591" width="13.28515625" style="184" customWidth="1"/>
    <col min="3592" max="3597" width="25.28515625" style="184" customWidth="1"/>
    <col min="3598" max="3840" width="9.140625" style="184"/>
    <col min="3841" max="3841" width="19.85546875" style="184" customWidth="1"/>
    <col min="3842" max="3842" width="89.85546875" style="184" customWidth="1"/>
    <col min="3843" max="3843" width="33" style="184" customWidth="1"/>
    <col min="3844" max="3844" width="3.42578125" style="184" customWidth="1"/>
    <col min="3845" max="3845" width="0" style="184" hidden="1" customWidth="1"/>
    <col min="3846" max="3846" width="17.42578125" style="184" customWidth="1"/>
    <col min="3847" max="3847" width="13.28515625" style="184" customWidth="1"/>
    <col min="3848" max="3853" width="25.28515625" style="184" customWidth="1"/>
    <col min="3854" max="4096" width="9.140625" style="184"/>
    <col min="4097" max="4097" width="19.85546875" style="184" customWidth="1"/>
    <col min="4098" max="4098" width="89.85546875" style="184" customWidth="1"/>
    <col min="4099" max="4099" width="33" style="184" customWidth="1"/>
    <col min="4100" max="4100" width="3.42578125" style="184" customWidth="1"/>
    <col min="4101" max="4101" width="0" style="184" hidden="1" customWidth="1"/>
    <col min="4102" max="4102" width="17.42578125" style="184" customWidth="1"/>
    <col min="4103" max="4103" width="13.28515625" style="184" customWidth="1"/>
    <col min="4104" max="4109" width="25.28515625" style="184" customWidth="1"/>
    <col min="4110" max="4352" width="9.140625" style="184"/>
    <col min="4353" max="4353" width="19.85546875" style="184" customWidth="1"/>
    <col min="4354" max="4354" width="89.85546875" style="184" customWidth="1"/>
    <col min="4355" max="4355" width="33" style="184" customWidth="1"/>
    <col min="4356" max="4356" width="3.42578125" style="184" customWidth="1"/>
    <col min="4357" max="4357" width="0" style="184" hidden="1" customWidth="1"/>
    <col min="4358" max="4358" width="17.42578125" style="184" customWidth="1"/>
    <col min="4359" max="4359" width="13.28515625" style="184" customWidth="1"/>
    <col min="4360" max="4365" width="25.28515625" style="184" customWidth="1"/>
    <col min="4366" max="4608" width="9.140625" style="184"/>
    <col min="4609" max="4609" width="19.85546875" style="184" customWidth="1"/>
    <col min="4610" max="4610" width="89.85546875" style="184" customWidth="1"/>
    <col min="4611" max="4611" width="33" style="184" customWidth="1"/>
    <col min="4612" max="4612" width="3.42578125" style="184" customWidth="1"/>
    <col min="4613" max="4613" width="0" style="184" hidden="1" customWidth="1"/>
    <col min="4614" max="4614" width="17.42578125" style="184" customWidth="1"/>
    <col min="4615" max="4615" width="13.28515625" style="184" customWidth="1"/>
    <col min="4616" max="4621" width="25.28515625" style="184" customWidth="1"/>
    <col min="4622" max="4864" width="9.140625" style="184"/>
    <col min="4865" max="4865" width="19.85546875" style="184" customWidth="1"/>
    <col min="4866" max="4866" width="89.85546875" style="184" customWidth="1"/>
    <col min="4867" max="4867" width="33" style="184" customWidth="1"/>
    <col min="4868" max="4868" width="3.42578125" style="184" customWidth="1"/>
    <col min="4869" max="4869" width="0" style="184" hidden="1" customWidth="1"/>
    <col min="4870" max="4870" width="17.42578125" style="184" customWidth="1"/>
    <col min="4871" max="4871" width="13.28515625" style="184" customWidth="1"/>
    <col min="4872" max="4877" width="25.28515625" style="184" customWidth="1"/>
    <col min="4878" max="5120" width="9.140625" style="184"/>
    <col min="5121" max="5121" width="19.85546875" style="184" customWidth="1"/>
    <col min="5122" max="5122" width="89.85546875" style="184" customWidth="1"/>
    <col min="5123" max="5123" width="33" style="184" customWidth="1"/>
    <col min="5124" max="5124" width="3.42578125" style="184" customWidth="1"/>
    <col min="5125" max="5125" width="0" style="184" hidden="1" customWidth="1"/>
    <col min="5126" max="5126" width="17.42578125" style="184" customWidth="1"/>
    <col min="5127" max="5127" width="13.28515625" style="184" customWidth="1"/>
    <col min="5128" max="5133" width="25.28515625" style="184" customWidth="1"/>
    <col min="5134" max="5376" width="9.140625" style="184"/>
    <col min="5377" max="5377" width="19.85546875" style="184" customWidth="1"/>
    <col min="5378" max="5378" width="89.85546875" style="184" customWidth="1"/>
    <col min="5379" max="5379" width="33" style="184" customWidth="1"/>
    <col min="5380" max="5380" width="3.42578125" style="184" customWidth="1"/>
    <col min="5381" max="5381" width="0" style="184" hidden="1" customWidth="1"/>
    <col min="5382" max="5382" width="17.42578125" style="184" customWidth="1"/>
    <col min="5383" max="5383" width="13.28515625" style="184" customWidth="1"/>
    <col min="5384" max="5389" width="25.28515625" style="184" customWidth="1"/>
    <col min="5390" max="5632" width="9.140625" style="184"/>
    <col min="5633" max="5633" width="19.85546875" style="184" customWidth="1"/>
    <col min="5634" max="5634" width="89.85546875" style="184" customWidth="1"/>
    <col min="5635" max="5635" width="33" style="184" customWidth="1"/>
    <col min="5636" max="5636" width="3.42578125" style="184" customWidth="1"/>
    <col min="5637" max="5637" width="0" style="184" hidden="1" customWidth="1"/>
    <col min="5638" max="5638" width="17.42578125" style="184" customWidth="1"/>
    <col min="5639" max="5639" width="13.28515625" style="184" customWidth="1"/>
    <col min="5640" max="5645" width="25.28515625" style="184" customWidth="1"/>
    <col min="5646" max="5888" width="9.140625" style="184"/>
    <col min="5889" max="5889" width="19.85546875" style="184" customWidth="1"/>
    <col min="5890" max="5890" width="89.85546875" style="184" customWidth="1"/>
    <col min="5891" max="5891" width="33" style="184" customWidth="1"/>
    <col min="5892" max="5892" width="3.42578125" style="184" customWidth="1"/>
    <col min="5893" max="5893" width="0" style="184" hidden="1" customWidth="1"/>
    <col min="5894" max="5894" width="17.42578125" style="184" customWidth="1"/>
    <col min="5895" max="5895" width="13.28515625" style="184" customWidth="1"/>
    <col min="5896" max="5901" width="25.28515625" style="184" customWidth="1"/>
    <col min="5902" max="6144" width="9.140625" style="184"/>
    <col min="6145" max="6145" width="19.85546875" style="184" customWidth="1"/>
    <col min="6146" max="6146" width="89.85546875" style="184" customWidth="1"/>
    <col min="6147" max="6147" width="33" style="184" customWidth="1"/>
    <col min="6148" max="6148" width="3.42578125" style="184" customWidth="1"/>
    <col min="6149" max="6149" width="0" style="184" hidden="1" customWidth="1"/>
    <col min="6150" max="6150" width="17.42578125" style="184" customWidth="1"/>
    <col min="6151" max="6151" width="13.28515625" style="184" customWidth="1"/>
    <col min="6152" max="6157" width="25.28515625" style="184" customWidth="1"/>
    <col min="6158" max="6400" width="9.140625" style="184"/>
    <col min="6401" max="6401" width="19.85546875" style="184" customWidth="1"/>
    <col min="6402" max="6402" width="89.85546875" style="184" customWidth="1"/>
    <col min="6403" max="6403" width="33" style="184" customWidth="1"/>
    <col min="6404" max="6404" width="3.42578125" style="184" customWidth="1"/>
    <col min="6405" max="6405" width="0" style="184" hidden="1" customWidth="1"/>
    <col min="6406" max="6406" width="17.42578125" style="184" customWidth="1"/>
    <col min="6407" max="6407" width="13.28515625" style="184" customWidth="1"/>
    <col min="6408" max="6413" width="25.28515625" style="184" customWidth="1"/>
    <col min="6414" max="6656" width="9.140625" style="184"/>
    <col min="6657" max="6657" width="19.85546875" style="184" customWidth="1"/>
    <col min="6658" max="6658" width="89.85546875" style="184" customWidth="1"/>
    <col min="6659" max="6659" width="33" style="184" customWidth="1"/>
    <col min="6660" max="6660" width="3.42578125" style="184" customWidth="1"/>
    <col min="6661" max="6661" width="0" style="184" hidden="1" customWidth="1"/>
    <col min="6662" max="6662" width="17.42578125" style="184" customWidth="1"/>
    <col min="6663" max="6663" width="13.28515625" style="184" customWidth="1"/>
    <col min="6664" max="6669" width="25.28515625" style="184" customWidth="1"/>
    <col min="6670" max="6912" width="9.140625" style="184"/>
    <col min="6913" max="6913" width="19.85546875" style="184" customWidth="1"/>
    <col min="6914" max="6914" width="89.85546875" style="184" customWidth="1"/>
    <col min="6915" max="6915" width="33" style="184" customWidth="1"/>
    <col min="6916" max="6916" width="3.42578125" style="184" customWidth="1"/>
    <col min="6917" max="6917" width="0" style="184" hidden="1" customWidth="1"/>
    <col min="6918" max="6918" width="17.42578125" style="184" customWidth="1"/>
    <col min="6919" max="6919" width="13.28515625" style="184" customWidth="1"/>
    <col min="6920" max="6925" width="25.28515625" style="184" customWidth="1"/>
    <col min="6926" max="7168" width="9.140625" style="184"/>
    <col min="7169" max="7169" width="19.85546875" style="184" customWidth="1"/>
    <col min="7170" max="7170" width="89.85546875" style="184" customWidth="1"/>
    <col min="7171" max="7171" width="33" style="184" customWidth="1"/>
    <col min="7172" max="7172" width="3.42578125" style="184" customWidth="1"/>
    <col min="7173" max="7173" width="0" style="184" hidden="1" customWidth="1"/>
    <col min="7174" max="7174" width="17.42578125" style="184" customWidth="1"/>
    <col min="7175" max="7175" width="13.28515625" style="184" customWidth="1"/>
    <col min="7176" max="7181" width="25.28515625" style="184" customWidth="1"/>
    <col min="7182" max="7424" width="9.140625" style="184"/>
    <col min="7425" max="7425" width="19.85546875" style="184" customWidth="1"/>
    <col min="7426" max="7426" width="89.85546875" style="184" customWidth="1"/>
    <col min="7427" max="7427" width="33" style="184" customWidth="1"/>
    <col min="7428" max="7428" width="3.42578125" style="184" customWidth="1"/>
    <col min="7429" max="7429" width="0" style="184" hidden="1" customWidth="1"/>
    <col min="7430" max="7430" width="17.42578125" style="184" customWidth="1"/>
    <col min="7431" max="7431" width="13.28515625" style="184" customWidth="1"/>
    <col min="7432" max="7437" width="25.28515625" style="184" customWidth="1"/>
    <col min="7438" max="7680" width="9.140625" style="184"/>
    <col min="7681" max="7681" width="19.85546875" style="184" customWidth="1"/>
    <col min="7682" max="7682" width="89.85546875" style="184" customWidth="1"/>
    <col min="7683" max="7683" width="33" style="184" customWidth="1"/>
    <col min="7684" max="7684" width="3.42578125" style="184" customWidth="1"/>
    <col min="7685" max="7685" width="0" style="184" hidden="1" customWidth="1"/>
    <col min="7686" max="7686" width="17.42578125" style="184" customWidth="1"/>
    <col min="7687" max="7687" width="13.28515625" style="184" customWidth="1"/>
    <col min="7688" max="7693" width="25.28515625" style="184" customWidth="1"/>
    <col min="7694" max="7936" width="9.140625" style="184"/>
    <col min="7937" max="7937" width="19.85546875" style="184" customWidth="1"/>
    <col min="7938" max="7938" width="89.85546875" style="184" customWidth="1"/>
    <col min="7939" max="7939" width="33" style="184" customWidth="1"/>
    <col min="7940" max="7940" width="3.42578125" style="184" customWidth="1"/>
    <col min="7941" max="7941" width="0" style="184" hidden="1" customWidth="1"/>
    <col min="7942" max="7942" width="17.42578125" style="184" customWidth="1"/>
    <col min="7943" max="7943" width="13.28515625" style="184" customWidth="1"/>
    <col min="7944" max="7949" width="25.28515625" style="184" customWidth="1"/>
    <col min="7950" max="8192" width="9.140625" style="184"/>
    <col min="8193" max="8193" width="19.85546875" style="184" customWidth="1"/>
    <col min="8194" max="8194" width="89.85546875" style="184" customWidth="1"/>
    <col min="8195" max="8195" width="33" style="184" customWidth="1"/>
    <col min="8196" max="8196" width="3.42578125" style="184" customWidth="1"/>
    <col min="8197" max="8197" width="0" style="184" hidden="1" customWidth="1"/>
    <col min="8198" max="8198" width="17.42578125" style="184" customWidth="1"/>
    <col min="8199" max="8199" width="13.28515625" style="184" customWidth="1"/>
    <col min="8200" max="8205" width="25.28515625" style="184" customWidth="1"/>
    <col min="8206" max="8448" width="9.140625" style="184"/>
    <col min="8449" max="8449" width="19.85546875" style="184" customWidth="1"/>
    <col min="8450" max="8450" width="89.85546875" style="184" customWidth="1"/>
    <col min="8451" max="8451" width="33" style="184" customWidth="1"/>
    <col min="8452" max="8452" width="3.42578125" style="184" customWidth="1"/>
    <col min="8453" max="8453" width="0" style="184" hidden="1" customWidth="1"/>
    <col min="8454" max="8454" width="17.42578125" style="184" customWidth="1"/>
    <col min="8455" max="8455" width="13.28515625" style="184" customWidth="1"/>
    <col min="8456" max="8461" width="25.28515625" style="184" customWidth="1"/>
    <col min="8462" max="8704" width="9.140625" style="184"/>
    <col min="8705" max="8705" width="19.85546875" style="184" customWidth="1"/>
    <col min="8706" max="8706" width="89.85546875" style="184" customWidth="1"/>
    <col min="8707" max="8707" width="33" style="184" customWidth="1"/>
    <col min="8708" max="8708" width="3.42578125" style="184" customWidth="1"/>
    <col min="8709" max="8709" width="0" style="184" hidden="1" customWidth="1"/>
    <col min="8710" max="8710" width="17.42578125" style="184" customWidth="1"/>
    <col min="8711" max="8711" width="13.28515625" style="184" customWidth="1"/>
    <col min="8712" max="8717" width="25.28515625" style="184" customWidth="1"/>
    <col min="8718" max="8960" width="9.140625" style="184"/>
    <col min="8961" max="8961" width="19.85546875" style="184" customWidth="1"/>
    <col min="8962" max="8962" width="89.85546875" style="184" customWidth="1"/>
    <col min="8963" max="8963" width="33" style="184" customWidth="1"/>
    <col min="8964" max="8964" width="3.42578125" style="184" customWidth="1"/>
    <col min="8965" max="8965" width="0" style="184" hidden="1" customWidth="1"/>
    <col min="8966" max="8966" width="17.42578125" style="184" customWidth="1"/>
    <col min="8967" max="8967" width="13.28515625" style="184" customWidth="1"/>
    <col min="8968" max="8973" width="25.28515625" style="184" customWidth="1"/>
    <col min="8974" max="9216" width="9.140625" style="184"/>
    <col min="9217" max="9217" width="19.85546875" style="184" customWidth="1"/>
    <col min="9218" max="9218" width="89.85546875" style="184" customWidth="1"/>
    <col min="9219" max="9219" width="33" style="184" customWidth="1"/>
    <col min="9220" max="9220" width="3.42578125" style="184" customWidth="1"/>
    <col min="9221" max="9221" width="0" style="184" hidden="1" customWidth="1"/>
    <col min="9222" max="9222" width="17.42578125" style="184" customWidth="1"/>
    <col min="9223" max="9223" width="13.28515625" style="184" customWidth="1"/>
    <col min="9224" max="9229" width="25.28515625" style="184" customWidth="1"/>
    <col min="9230" max="9472" width="9.140625" style="184"/>
    <col min="9473" max="9473" width="19.85546875" style="184" customWidth="1"/>
    <col min="9474" max="9474" width="89.85546875" style="184" customWidth="1"/>
    <col min="9475" max="9475" width="33" style="184" customWidth="1"/>
    <col min="9476" max="9476" width="3.42578125" style="184" customWidth="1"/>
    <col min="9477" max="9477" width="0" style="184" hidden="1" customWidth="1"/>
    <col min="9478" max="9478" width="17.42578125" style="184" customWidth="1"/>
    <col min="9479" max="9479" width="13.28515625" style="184" customWidth="1"/>
    <col min="9480" max="9485" width="25.28515625" style="184" customWidth="1"/>
    <col min="9486" max="9728" width="9.140625" style="184"/>
    <col min="9729" max="9729" width="19.85546875" style="184" customWidth="1"/>
    <col min="9730" max="9730" width="89.85546875" style="184" customWidth="1"/>
    <col min="9731" max="9731" width="33" style="184" customWidth="1"/>
    <col min="9732" max="9732" width="3.42578125" style="184" customWidth="1"/>
    <col min="9733" max="9733" width="0" style="184" hidden="1" customWidth="1"/>
    <col min="9734" max="9734" width="17.42578125" style="184" customWidth="1"/>
    <col min="9735" max="9735" width="13.28515625" style="184" customWidth="1"/>
    <col min="9736" max="9741" width="25.28515625" style="184" customWidth="1"/>
    <col min="9742" max="9984" width="9.140625" style="184"/>
    <col min="9985" max="9985" width="19.85546875" style="184" customWidth="1"/>
    <col min="9986" max="9986" width="89.85546875" style="184" customWidth="1"/>
    <col min="9987" max="9987" width="33" style="184" customWidth="1"/>
    <col min="9988" max="9988" width="3.42578125" style="184" customWidth="1"/>
    <col min="9989" max="9989" width="0" style="184" hidden="1" customWidth="1"/>
    <col min="9990" max="9990" width="17.42578125" style="184" customWidth="1"/>
    <col min="9991" max="9991" width="13.28515625" style="184" customWidth="1"/>
    <col min="9992" max="9997" width="25.28515625" style="184" customWidth="1"/>
    <col min="9998" max="10240" width="9.140625" style="184"/>
    <col min="10241" max="10241" width="19.85546875" style="184" customWidth="1"/>
    <col min="10242" max="10242" width="89.85546875" style="184" customWidth="1"/>
    <col min="10243" max="10243" width="33" style="184" customWidth="1"/>
    <col min="10244" max="10244" width="3.42578125" style="184" customWidth="1"/>
    <col min="10245" max="10245" width="0" style="184" hidden="1" customWidth="1"/>
    <col min="10246" max="10246" width="17.42578125" style="184" customWidth="1"/>
    <col min="10247" max="10247" width="13.28515625" style="184" customWidth="1"/>
    <col min="10248" max="10253" width="25.28515625" style="184" customWidth="1"/>
    <col min="10254" max="10496" width="9.140625" style="184"/>
    <col min="10497" max="10497" width="19.85546875" style="184" customWidth="1"/>
    <col min="10498" max="10498" width="89.85546875" style="184" customWidth="1"/>
    <col min="10499" max="10499" width="33" style="184" customWidth="1"/>
    <col min="10500" max="10500" width="3.42578125" style="184" customWidth="1"/>
    <col min="10501" max="10501" width="0" style="184" hidden="1" customWidth="1"/>
    <col min="10502" max="10502" width="17.42578125" style="184" customWidth="1"/>
    <col min="10503" max="10503" width="13.28515625" style="184" customWidth="1"/>
    <col min="10504" max="10509" width="25.28515625" style="184" customWidth="1"/>
    <col min="10510" max="10752" width="9.140625" style="184"/>
    <col min="10753" max="10753" width="19.85546875" style="184" customWidth="1"/>
    <col min="10754" max="10754" width="89.85546875" style="184" customWidth="1"/>
    <col min="10755" max="10755" width="33" style="184" customWidth="1"/>
    <col min="10756" max="10756" width="3.42578125" style="184" customWidth="1"/>
    <col min="10757" max="10757" width="0" style="184" hidden="1" customWidth="1"/>
    <col min="10758" max="10758" width="17.42578125" style="184" customWidth="1"/>
    <col min="10759" max="10759" width="13.28515625" style="184" customWidth="1"/>
    <col min="10760" max="10765" width="25.28515625" style="184" customWidth="1"/>
    <col min="10766" max="11008" width="9.140625" style="184"/>
    <col min="11009" max="11009" width="19.85546875" style="184" customWidth="1"/>
    <col min="11010" max="11010" width="89.85546875" style="184" customWidth="1"/>
    <col min="11011" max="11011" width="33" style="184" customWidth="1"/>
    <col min="11012" max="11012" width="3.42578125" style="184" customWidth="1"/>
    <col min="11013" max="11013" width="0" style="184" hidden="1" customWidth="1"/>
    <col min="11014" max="11014" width="17.42578125" style="184" customWidth="1"/>
    <col min="11015" max="11015" width="13.28515625" style="184" customWidth="1"/>
    <col min="11016" max="11021" width="25.28515625" style="184" customWidth="1"/>
    <col min="11022" max="11264" width="9.140625" style="184"/>
    <col min="11265" max="11265" width="19.85546875" style="184" customWidth="1"/>
    <col min="11266" max="11266" width="89.85546875" style="184" customWidth="1"/>
    <col min="11267" max="11267" width="33" style="184" customWidth="1"/>
    <col min="11268" max="11268" width="3.42578125" style="184" customWidth="1"/>
    <col min="11269" max="11269" width="0" style="184" hidden="1" customWidth="1"/>
    <col min="11270" max="11270" width="17.42578125" style="184" customWidth="1"/>
    <col min="11271" max="11271" width="13.28515625" style="184" customWidth="1"/>
    <col min="11272" max="11277" width="25.28515625" style="184" customWidth="1"/>
    <col min="11278" max="11520" width="9.140625" style="184"/>
    <col min="11521" max="11521" width="19.85546875" style="184" customWidth="1"/>
    <col min="11522" max="11522" width="89.85546875" style="184" customWidth="1"/>
    <col min="11523" max="11523" width="33" style="184" customWidth="1"/>
    <col min="11524" max="11524" width="3.42578125" style="184" customWidth="1"/>
    <col min="11525" max="11525" width="0" style="184" hidden="1" customWidth="1"/>
    <col min="11526" max="11526" width="17.42578125" style="184" customWidth="1"/>
    <col min="11527" max="11527" width="13.28515625" style="184" customWidth="1"/>
    <col min="11528" max="11533" width="25.28515625" style="184" customWidth="1"/>
    <col min="11534" max="11776" width="9.140625" style="184"/>
    <col min="11777" max="11777" width="19.85546875" style="184" customWidth="1"/>
    <col min="11778" max="11778" width="89.85546875" style="184" customWidth="1"/>
    <col min="11779" max="11779" width="33" style="184" customWidth="1"/>
    <col min="11780" max="11780" width="3.42578125" style="184" customWidth="1"/>
    <col min="11781" max="11781" width="0" style="184" hidden="1" customWidth="1"/>
    <col min="11782" max="11782" width="17.42578125" style="184" customWidth="1"/>
    <col min="11783" max="11783" width="13.28515625" style="184" customWidth="1"/>
    <col min="11784" max="11789" width="25.28515625" style="184" customWidth="1"/>
    <col min="11790" max="12032" width="9.140625" style="184"/>
    <col min="12033" max="12033" width="19.85546875" style="184" customWidth="1"/>
    <col min="12034" max="12034" width="89.85546875" style="184" customWidth="1"/>
    <col min="12035" max="12035" width="33" style="184" customWidth="1"/>
    <col min="12036" max="12036" width="3.42578125" style="184" customWidth="1"/>
    <col min="12037" max="12037" width="0" style="184" hidden="1" customWidth="1"/>
    <col min="12038" max="12038" width="17.42578125" style="184" customWidth="1"/>
    <col min="12039" max="12039" width="13.28515625" style="184" customWidth="1"/>
    <col min="12040" max="12045" width="25.28515625" style="184" customWidth="1"/>
    <col min="12046" max="12288" width="9.140625" style="184"/>
    <col min="12289" max="12289" width="19.85546875" style="184" customWidth="1"/>
    <col min="12290" max="12290" width="89.85546875" style="184" customWidth="1"/>
    <col min="12291" max="12291" width="33" style="184" customWidth="1"/>
    <col min="12292" max="12292" width="3.42578125" style="184" customWidth="1"/>
    <col min="12293" max="12293" width="0" style="184" hidden="1" customWidth="1"/>
    <col min="12294" max="12294" width="17.42578125" style="184" customWidth="1"/>
    <col min="12295" max="12295" width="13.28515625" style="184" customWidth="1"/>
    <col min="12296" max="12301" width="25.28515625" style="184" customWidth="1"/>
    <col min="12302" max="12544" width="9.140625" style="184"/>
    <col min="12545" max="12545" width="19.85546875" style="184" customWidth="1"/>
    <col min="12546" max="12546" width="89.85546875" style="184" customWidth="1"/>
    <col min="12547" max="12547" width="33" style="184" customWidth="1"/>
    <col min="12548" max="12548" width="3.42578125" style="184" customWidth="1"/>
    <col min="12549" max="12549" width="0" style="184" hidden="1" customWidth="1"/>
    <col min="12550" max="12550" width="17.42578125" style="184" customWidth="1"/>
    <col min="12551" max="12551" width="13.28515625" style="184" customWidth="1"/>
    <col min="12552" max="12557" width="25.28515625" style="184" customWidth="1"/>
    <col min="12558" max="12800" width="9.140625" style="184"/>
    <col min="12801" max="12801" width="19.85546875" style="184" customWidth="1"/>
    <col min="12802" max="12802" width="89.85546875" style="184" customWidth="1"/>
    <col min="12803" max="12803" width="33" style="184" customWidth="1"/>
    <col min="12804" max="12804" width="3.42578125" style="184" customWidth="1"/>
    <col min="12805" max="12805" width="0" style="184" hidden="1" customWidth="1"/>
    <col min="12806" max="12806" width="17.42578125" style="184" customWidth="1"/>
    <col min="12807" max="12807" width="13.28515625" style="184" customWidth="1"/>
    <col min="12808" max="12813" width="25.28515625" style="184" customWidth="1"/>
    <col min="12814" max="13056" width="9.140625" style="184"/>
    <col min="13057" max="13057" width="19.85546875" style="184" customWidth="1"/>
    <col min="13058" max="13058" width="89.85546875" style="184" customWidth="1"/>
    <col min="13059" max="13059" width="33" style="184" customWidth="1"/>
    <col min="13060" max="13060" width="3.42578125" style="184" customWidth="1"/>
    <col min="13061" max="13061" width="0" style="184" hidden="1" customWidth="1"/>
    <col min="13062" max="13062" width="17.42578125" style="184" customWidth="1"/>
    <col min="13063" max="13063" width="13.28515625" style="184" customWidth="1"/>
    <col min="13064" max="13069" width="25.28515625" style="184" customWidth="1"/>
    <col min="13070" max="13312" width="9.140625" style="184"/>
    <col min="13313" max="13313" width="19.85546875" style="184" customWidth="1"/>
    <col min="13314" max="13314" width="89.85546875" style="184" customWidth="1"/>
    <col min="13315" max="13315" width="33" style="184" customWidth="1"/>
    <col min="13316" max="13316" width="3.42578125" style="184" customWidth="1"/>
    <col min="13317" max="13317" width="0" style="184" hidden="1" customWidth="1"/>
    <col min="13318" max="13318" width="17.42578125" style="184" customWidth="1"/>
    <col min="13319" max="13319" width="13.28515625" style="184" customWidth="1"/>
    <col min="13320" max="13325" width="25.28515625" style="184" customWidth="1"/>
    <col min="13326" max="13568" width="9.140625" style="184"/>
    <col min="13569" max="13569" width="19.85546875" style="184" customWidth="1"/>
    <col min="13570" max="13570" width="89.85546875" style="184" customWidth="1"/>
    <col min="13571" max="13571" width="33" style="184" customWidth="1"/>
    <col min="13572" max="13572" width="3.42578125" style="184" customWidth="1"/>
    <col min="13573" max="13573" width="0" style="184" hidden="1" customWidth="1"/>
    <col min="13574" max="13574" width="17.42578125" style="184" customWidth="1"/>
    <col min="13575" max="13575" width="13.28515625" style="184" customWidth="1"/>
    <col min="13576" max="13581" width="25.28515625" style="184" customWidth="1"/>
    <col min="13582" max="13824" width="9.140625" style="184"/>
    <col min="13825" max="13825" width="19.85546875" style="184" customWidth="1"/>
    <col min="13826" max="13826" width="89.85546875" style="184" customWidth="1"/>
    <col min="13827" max="13827" width="33" style="184" customWidth="1"/>
    <col min="13828" max="13828" width="3.42578125" style="184" customWidth="1"/>
    <col min="13829" max="13829" width="0" style="184" hidden="1" customWidth="1"/>
    <col min="13830" max="13830" width="17.42578125" style="184" customWidth="1"/>
    <col min="13831" max="13831" width="13.28515625" style="184" customWidth="1"/>
    <col min="13832" max="13837" width="25.28515625" style="184" customWidth="1"/>
    <col min="13838" max="14080" width="9.140625" style="184"/>
    <col min="14081" max="14081" width="19.85546875" style="184" customWidth="1"/>
    <col min="14082" max="14082" width="89.85546875" style="184" customWidth="1"/>
    <col min="14083" max="14083" width="33" style="184" customWidth="1"/>
    <col min="14084" max="14084" width="3.42578125" style="184" customWidth="1"/>
    <col min="14085" max="14085" width="0" style="184" hidden="1" customWidth="1"/>
    <col min="14086" max="14086" width="17.42578125" style="184" customWidth="1"/>
    <col min="14087" max="14087" width="13.28515625" style="184" customWidth="1"/>
    <col min="14088" max="14093" width="25.28515625" style="184" customWidth="1"/>
    <col min="14094" max="14336" width="9.140625" style="184"/>
    <col min="14337" max="14337" width="19.85546875" style="184" customWidth="1"/>
    <col min="14338" max="14338" width="89.85546875" style="184" customWidth="1"/>
    <col min="14339" max="14339" width="33" style="184" customWidth="1"/>
    <col min="14340" max="14340" width="3.42578125" style="184" customWidth="1"/>
    <col min="14341" max="14341" width="0" style="184" hidden="1" customWidth="1"/>
    <col min="14342" max="14342" width="17.42578125" style="184" customWidth="1"/>
    <col min="14343" max="14343" width="13.28515625" style="184" customWidth="1"/>
    <col min="14344" max="14349" width="25.28515625" style="184" customWidth="1"/>
    <col min="14350" max="14592" width="9.140625" style="184"/>
    <col min="14593" max="14593" width="19.85546875" style="184" customWidth="1"/>
    <col min="14594" max="14594" width="89.85546875" style="184" customWidth="1"/>
    <col min="14595" max="14595" width="33" style="184" customWidth="1"/>
    <col min="14596" max="14596" width="3.42578125" style="184" customWidth="1"/>
    <col min="14597" max="14597" width="0" style="184" hidden="1" customWidth="1"/>
    <col min="14598" max="14598" width="17.42578125" style="184" customWidth="1"/>
    <col min="14599" max="14599" width="13.28515625" style="184" customWidth="1"/>
    <col min="14600" max="14605" width="25.28515625" style="184" customWidth="1"/>
    <col min="14606" max="14848" width="9.140625" style="184"/>
    <col min="14849" max="14849" width="19.85546875" style="184" customWidth="1"/>
    <col min="14850" max="14850" width="89.85546875" style="184" customWidth="1"/>
    <col min="14851" max="14851" width="33" style="184" customWidth="1"/>
    <col min="14852" max="14852" width="3.42578125" style="184" customWidth="1"/>
    <col min="14853" max="14853" width="0" style="184" hidden="1" customWidth="1"/>
    <col min="14854" max="14854" width="17.42578125" style="184" customWidth="1"/>
    <col min="14855" max="14855" width="13.28515625" style="184" customWidth="1"/>
    <col min="14856" max="14861" width="25.28515625" style="184" customWidth="1"/>
    <col min="14862" max="15104" width="9.140625" style="184"/>
    <col min="15105" max="15105" width="19.85546875" style="184" customWidth="1"/>
    <col min="15106" max="15106" width="89.85546875" style="184" customWidth="1"/>
    <col min="15107" max="15107" width="33" style="184" customWidth="1"/>
    <col min="15108" max="15108" width="3.42578125" style="184" customWidth="1"/>
    <col min="15109" max="15109" width="0" style="184" hidden="1" customWidth="1"/>
    <col min="15110" max="15110" width="17.42578125" style="184" customWidth="1"/>
    <col min="15111" max="15111" width="13.28515625" style="184" customWidth="1"/>
    <col min="15112" max="15117" width="25.28515625" style="184" customWidth="1"/>
    <col min="15118" max="15360" width="9.140625" style="184"/>
    <col min="15361" max="15361" width="19.85546875" style="184" customWidth="1"/>
    <col min="15362" max="15362" width="89.85546875" style="184" customWidth="1"/>
    <col min="15363" max="15363" width="33" style="184" customWidth="1"/>
    <col min="15364" max="15364" width="3.42578125" style="184" customWidth="1"/>
    <col min="15365" max="15365" width="0" style="184" hidden="1" customWidth="1"/>
    <col min="15366" max="15366" width="17.42578125" style="184" customWidth="1"/>
    <col min="15367" max="15367" width="13.28515625" style="184" customWidth="1"/>
    <col min="15368" max="15373" width="25.28515625" style="184" customWidth="1"/>
    <col min="15374" max="15616" width="9.140625" style="184"/>
    <col min="15617" max="15617" width="19.85546875" style="184" customWidth="1"/>
    <col min="15618" max="15618" width="89.85546875" style="184" customWidth="1"/>
    <col min="15619" max="15619" width="33" style="184" customWidth="1"/>
    <col min="15620" max="15620" width="3.42578125" style="184" customWidth="1"/>
    <col min="15621" max="15621" width="0" style="184" hidden="1" customWidth="1"/>
    <col min="15622" max="15622" width="17.42578125" style="184" customWidth="1"/>
    <col min="15623" max="15623" width="13.28515625" style="184" customWidth="1"/>
    <col min="15624" max="15629" width="25.28515625" style="184" customWidth="1"/>
    <col min="15630" max="15872" width="9.140625" style="184"/>
    <col min="15873" max="15873" width="19.85546875" style="184" customWidth="1"/>
    <col min="15874" max="15874" width="89.85546875" style="184" customWidth="1"/>
    <col min="15875" max="15875" width="33" style="184" customWidth="1"/>
    <col min="15876" max="15876" width="3.42578125" style="184" customWidth="1"/>
    <col min="15877" max="15877" width="0" style="184" hidden="1" customWidth="1"/>
    <col min="15878" max="15878" width="17.42578125" style="184" customWidth="1"/>
    <col min="15879" max="15879" width="13.28515625" style="184" customWidth="1"/>
    <col min="15880" max="15885" width="25.28515625" style="184" customWidth="1"/>
    <col min="15886" max="16128" width="9.140625" style="184"/>
    <col min="16129" max="16129" width="19.85546875" style="184" customWidth="1"/>
    <col min="16130" max="16130" width="89.85546875" style="184" customWidth="1"/>
    <col min="16131" max="16131" width="33" style="184" customWidth="1"/>
    <col min="16132" max="16132" width="3.42578125" style="184" customWidth="1"/>
    <col min="16133" max="16133" width="0" style="184" hidden="1" customWidth="1"/>
    <col min="16134" max="16134" width="17.42578125" style="184" customWidth="1"/>
    <col min="16135" max="16135" width="13.28515625" style="184" customWidth="1"/>
    <col min="16136" max="16141" width="25.28515625" style="184" customWidth="1"/>
    <col min="16142" max="16384" width="9.140625" style="184"/>
  </cols>
  <sheetData>
    <row r="1" spans="1:13" ht="21.75" customHeight="1" x14ac:dyDescent="0.2">
      <c r="B1" s="185" t="s">
        <v>1790</v>
      </c>
      <c r="C1" s="186"/>
      <c r="D1" s="187"/>
      <c r="E1" s="188"/>
    </row>
    <row r="2" spans="1:13" ht="21.75" customHeight="1" x14ac:dyDescent="0.2">
      <c r="A2" s="433" t="s">
        <v>1937</v>
      </c>
      <c r="B2" s="433"/>
      <c r="C2" s="433"/>
      <c r="D2" s="187"/>
      <c r="E2" s="188"/>
      <c r="H2" s="426" t="s">
        <v>1805</v>
      </c>
      <c r="I2" s="426"/>
      <c r="J2" s="426"/>
      <c r="K2" s="426" t="s">
        <v>1806</v>
      </c>
      <c r="L2" s="426"/>
      <c r="M2" s="426"/>
    </row>
    <row r="3" spans="1:13" ht="21.75" customHeight="1" x14ac:dyDescent="0.2">
      <c r="B3" s="185" t="s">
        <v>1791</v>
      </c>
      <c r="C3" s="187"/>
      <c r="D3" s="187"/>
      <c r="E3" s="188"/>
      <c r="H3" s="190" t="s">
        <v>1807</v>
      </c>
      <c r="I3" s="191">
        <v>3341680.94</v>
      </c>
      <c r="J3" s="192">
        <f>I3/I5</f>
        <v>0.99000000085914841</v>
      </c>
      <c r="K3" s="190" t="s">
        <v>1807</v>
      </c>
      <c r="L3" s="191">
        <v>3341680.94</v>
      </c>
      <c r="M3" s="192">
        <f>L3/L5</f>
        <v>0.74601644713446091</v>
      </c>
    </row>
    <row r="4" spans="1:13" ht="21.75" customHeight="1" thickBot="1" x14ac:dyDescent="0.35">
      <c r="B4" s="193"/>
      <c r="C4" s="187"/>
      <c r="D4" s="187"/>
      <c r="E4" s="188"/>
      <c r="H4" s="190" t="s">
        <v>1808</v>
      </c>
      <c r="I4" s="191">
        <v>33754.35</v>
      </c>
      <c r="J4" s="192">
        <f>I4/I5</f>
        <v>9.9999991408515482E-3</v>
      </c>
      <c r="K4" s="190" t="s">
        <v>1808</v>
      </c>
      <c r="L4" s="191">
        <f>L5-L3</f>
        <v>1137685.3699999996</v>
      </c>
      <c r="M4" s="192">
        <f>L4/L5</f>
        <v>0.25398355286553909</v>
      </c>
    </row>
    <row r="5" spans="1:13" ht="39" customHeight="1" thickBot="1" x14ac:dyDescent="0.25">
      <c r="A5" s="427" t="s">
        <v>1809</v>
      </c>
      <c r="B5" s="428"/>
      <c r="C5" s="429"/>
      <c r="D5" s="194"/>
      <c r="E5" s="195"/>
      <c r="H5" s="190" t="s">
        <v>1810</v>
      </c>
      <c r="I5" s="191">
        <f>I3+I4</f>
        <v>3375435.29</v>
      </c>
      <c r="J5" s="192">
        <v>1</v>
      </c>
      <c r="K5" s="190" t="s">
        <v>1810</v>
      </c>
      <c r="L5" s="191">
        <f>C13</f>
        <v>4479366.3099999996</v>
      </c>
      <c r="M5" s="192">
        <v>1</v>
      </c>
    </row>
    <row r="6" spans="1:13" ht="18" x14ac:dyDescent="0.2">
      <c r="A6" s="194"/>
      <c r="B6" s="194"/>
      <c r="C6" s="194"/>
      <c r="D6" s="194"/>
      <c r="E6" s="195"/>
    </row>
    <row r="7" spans="1:13" ht="16.5" thickBot="1" x14ac:dyDescent="0.25">
      <c r="B7" s="196"/>
      <c r="C7" s="187"/>
      <c r="D7" s="187"/>
      <c r="E7" s="188"/>
      <c r="H7" s="197" t="s">
        <v>1811</v>
      </c>
      <c r="I7" s="198">
        <f>(I9/I8)-1</f>
        <v>0.31989152752003225</v>
      </c>
      <c r="J7" s="199"/>
      <c r="K7" s="197" t="s">
        <v>1811</v>
      </c>
      <c r="L7" s="198">
        <f>(L9/L8)-1</f>
        <v>0.32704849157395621</v>
      </c>
      <c r="M7" s="200"/>
    </row>
    <row r="8" spans="1:13" s="204" customFormat="1" ht="47.25" customHeight="1" x14ac:dyDescent="0.25">
      <c r="A8" s="377" t="s">
        <v>1057</v>
      </c>
      <c r="B8" s="430" t="s">
        <v>1058</v>
      </c>
      <c r="C8" s="431"/>
      <c r="D8" s="201"/>
      <c r="E8" s="202"/>
      <c r="F8" s="203"/>
      <c r="H8" s="190" t="s">
        <v>1812</v>
      </c>
      <c r="I8" s="205">
        <v>3393738.21</v>
      </c>
      <c r="J8" s="206"/>
      <c r="K8" s="190" t="s">
        <v>1813</v>
      </c>
      <c r="L8" s="205">
        <f>I5</f>
        <v>3375435.29</v>
      </c>
      <c r="M8" s="207"/>
    </row>
    <row r="9" spans="1:13" s="204" customFormat="1" ht="24" customHeight="1" x14ac:dyDescent="0.25">
      <c r="A9" s="378" t="s">
        <v>1800</v>
      </c>
      <c r="B9" s="208" t="s">
        <v>1801</v>
      </c>
      <c r="C9" s="209"/>
      <c r="D9" s="201"/>
      <c r="E9" s="202"/>
      <c r="F9" s="203"/>
      <c r="H9" s="192" t="s">
        <v>1814</v>
      </c>
      <c r="I9" s="210">
        <f>C13</f>
        <v>4479366.3099999996</v>
      </c>
      <c r="J9" s="206"/>
      <c r="K9" s="192" t="s">
        <v>1815</v>
      </c>
      <c r="L9" s="210">
        <f>C13</f>
        <v>4479366.3099999996</v>
      </c>
    </row>
    <row r="10" spans="1:13" s="204" customFormat="1" ht="24" customHeight="1" thickBot="1" x14ac:dyDescent="0.3">
      <c r="A10" s="379" t="s">
        <v>1816</v>
      </c>
      <c r="B10" s="211" t="s">
        <v>1060</v>
      </c>
      <c r="C10" s="212" t="s">
        <v>1817</v>
      </c>
      <c r="D10" s="213"/>
      <c r="E10" s="202"/>
      <c r="F10" s="203"/>
      <c r="H10" s="214"/>
      <c r="I10" s="214"/>
      <c r="J10" s="214"/>
    </row>
    <row r="11" spans="1:13" ht="9" customHeight="1" x14ac:dyDescent="0.2">
      <c r="A11" s="432"/>
      <c r="B11" s="432"/>
      <c r="C11" s="432"/>
      <c r="D11" s="215"/>
      <c r="E11" s="216"/>
      <c r="F11" s="215"/>
      <c r="G11" s="217"/>
      <c r="H11" s="214"/>
      <c r="I11" s="214"/>
      <c r="J11" s="214"/>
    </row>
    <row r="12" spans="1:13" s="214" customFormat="1" ht="31.5" x14ac:dyDescent="0.25">
      <c r="A12" s="371" t="s">
        <v>11</v>
      </c>
      <c r="B12" s="372" t="s">
        <v>13</v>
      </c>
      <c r="C12" s="373" t="s">
        <v>1818</v>
      </c>
      <c r="D12" s="218"/>
      <c r="E12" s="219"/>
      <c r="F12" s="220"/>
    </row>
    <row r="13" spans="1:13" s="214" customFormat="1" ht="18.75" x14ac:dyDescent="0.25">
      <c r="A13" s="221"/>
      <c r="B13" s="222" t="s">
        <v>1819</v>
      </c>
      <c r="C13" s="223">
        <f>C14+C40</f>
        <v>4479366.3099999996</v>
      </c>
      <c r="D13" s="218"/>
      <c r="E13" s="219"/>
      <c r="F13" s="220"/>
    </row>
    <row r="14" spans="1:13" s="230" customFormat="1" ht="15.75" x14ac:dyDescent="0.25">
      <c r="A14" s="224">
        <v>0</v>
      </c>
      <c r="B14" s="225" t="s">
        <v>1077</v>
      </c>
      <c r="C14" s="226">
        <f>SUM(C15:C38)</f>
        <v>3701403.8199999994</v>
      </c>
      <c r="D14" s="227"/>
      <c r="E14" s="228">
        <v>1</v>
      </c>
      <c r="F14" s="229"/>
    </row>
    <row r="15" spans="1:13" s="230" customFormat="1" ht="15.75" x14ac:dyDescent="0.25">
      <c r="A15" s="231">
        <v>1</v>
      </c>
      <c r="B15" s="232" t="str">
        <f>VLOOKUP(A15,'PLO M1-M2'!A12:J674,2,FALSE)</f>
        <v>SERVIÇOS PRELIMINARES</v>
      </c>
      <c r="C15" s="233">
        <f>VLOOKUP(A15,'PLO M1-M2'!A12:J674,10,FALSE)</f>
        <v>528528.52</v>
      </c>
      <c r="D15" s="227"/>
      <c r="E15" s="228">
        <v>2</v>
      </c>
      <c r="F15" s="229"/>
      <c r="K15" s="234"/>
    </row>
    <row r="16" spans="1:13" s="230" customFormat="1" ht="15.75" x14ac:dyDescent="0.25">
      <c r="A16" s="231">
        <v>2</v>
      </c>
      <c r="B16" s="232" t="str">
        <f>VLOOKUP(A16,'PLO M1-M2'!A13:J675,2,FALSE)</f>
        <v>MOVIMENTO DE TERRA PARA FUNDAÇÕES</v>
      </c>
      <c r="C16" s="233">
        <f>VLOOKUP(A16,'PLO M1-M2'!A13:J675,10,FALSE)</f>
        <v>59185.25</v>
      </c>
      <c r="D16" s="227"/>
      <c r="E16" s="228">
        <v>12</v>
      </c>
      <c r="F16" s="229"/>
      <c r="K16" s="234"/>
    </row>
    <row r="17" spans="1:11" s="230" customFormat="1" ht="15.75" x14ac:dyDescent="0.25">
      <c r="A17" s="231">
        <v>3</v>
      </c>
      <c r="B17" s="232" t="str">
        <f>VLOOKUP(A17,'PLO M1-M2'!A14:J676,2,FALSE)</f>
        <v>FUNDAÇÕES</v>
      </c>
      <c r="C17" s="233">
        <f>VLOOKUP(A17,'PLO M1-M2'!A14:J676,10,FALSE)</f>
        <v>178344.23999999996</v>
      </c>
      <c r="D17" s="227"/>
      <c r="E17" s="228">
        <v>13</v>
      </c>
      <c r="F17" s="229"/>
      <c r="K17" s="234"/>
    </row>
    <row r="18" spans="1:11" s="230" customFormat="1" ht="15.75" x14ac:dyDescent="0.25">
      <c r="A18" s="231">
        <v>4</v>
      </c>
      <c r="B18" s="232" t="str">
        <f>VLOOKUP(A18,'PLO M1-M2'!A15:J677,2,FALSE)</f>
        <v>SUPERESTRUTURA</v>
      </c>
      <c r="C18" s="233">
        <f>VLOOKUP(A18,'PLO M1-M2'!A15:J677,10,FALSE)</f>
        <v>413375.61</v>
      </c>
      <c r="D18" s="227"/>
      <c r="E18" s="228">
        <v>19</v>
      </c>
      <c r="F18" s="229"/>
      <c r="K18" s="234"/>
    </row>
    <row r="19" spans="1:11" s="230" customFormat="1" ht="15.75" x14ac:dyDescent="0.25">
      <c r="A19" s="231">
        <v>5</v>
      </c>
      <c r="B19" s="232" t="str">
        <f>VLOOKUP(A19,'PLO M1-M2'!A16:J678,2,FALSE)</f>
        <v>SISTEMA DE VEDAÇÃO VERTICAL</v>
      </c>
      <c r="C19" s="233">
        <f>VLOOKUP(A19,'PLO M1-M2'!A16:J678,10,FALSE)</f>
        <v>295499.08</v>
      </c>
      <c r="D19" s="227"/>
      <c r="E19" s="228">
        <v>23</v>
      </c>
      <c r="F19" s="229"/>
      <c r="K19" s="234"/>
    </row>
    <row r="20" spans="1:11" s="230" customFormat="1" ht="15.75" x14ac:dyDescent="0.25">
      <c r="A20" s="231">
        <v>6</v>
      </c>
      <c r="B20" s="232" t="str">
        <f>VLOOKUP(A20,'PLO M1-M2'!A17:J679,2,FALSE)</f>
        <v>ESQUADRIAS</v>
      </c>
      <c r="C20" s="233">
        <f>VLOOKUP(A20,'PLO M1-M2'!A17:J679,10,FALSE)</f>
        <v>365333.76000000001</v>
      </c>
      <c r="D20" s="227"/>
      <c r="E20" s="228">
        <v>27</v>
      </c>
      <c r="F20" s="236"/>
      <c r="K20" s="234"/>
    </row>
    <row r="21" spans="1:11" s="239" customFormat="1" ht="15.75" x14ac:dyDescent="0.25">
      <c r="A21" s="231">
        <v>7</v>
      </c>
      <c r="B21" s="232" t="str">
        <f>VLOOKUP(A21,'PLO M1-M2'!A18:J680,2,FALSE)</f>
        <v>SISTEMAS DE COBERTURA</v>
      </c>
      <c r="C21" s="233">
        <f>VLOOKUP(A21,'PLO M1-M2'!A18:J680,10,FALSE)</f>
        <v>234412.88</v>
      </c>
      <c r="D21" s="237"/>
      <c r="E21" s="228">
        <v>28</v>
      </c>
      <c r="F21" s="238"/>
    </row>
    <row r="22" spans="1:11" ht="15.75" x14ac:dyDescent="0.2">
      <c r="A22" s="231">
        <v>8</v>
      </c>
      <c r="B22" s="232" t="str">
        <f>VLOOKUP(A22,'PLO M1-M2'!A19:J681,2,FALSE)</f>
        <v>IMPERMEABILIZAÇÃO</v>
      </c>
      <c r="C22" s="233">
        <f>VLOOKUP(A22,'PLO M1-M2'!A19:J681,10,FALSE)</f>
        <v>31116.85</v>
      </c>
      <c r="E22" s="228">
        <v>39</v>
      </c>
    </row>
    <row r="23" spans="1:11" ht="15.75" x14ac:dyDescent="0.2">
      <c r="A23" s="231">
        <v>9</v>
      </c>
      <c r="B23" s="232" t="str">
        <f>VLOOKUP(A23,'PLO M1-M2'!A20:J682,2,FALSE)</f>
        <v>REVESTIMENTOS INTERNO E EXTERNO</v>
      </c>
      <c r="C23" s="233">
        <f>VLOOKUP(A23,'PLO M1-M2'!A20:J682,10,FALSE)</f>
        <v>355461.25999999995</v>
      </c>
      <c r="E23" s="228">
        <v>48</v>
      </c>
    </row>
    <row r="24" spans="1:11" ht="15.75" x14ac:dyDescent="0.2">
      <c r="A24" s="231">
        <v>10</v>
      </c>
      <c r="B24" s="232" t="str">
        <f>VLOOKUP(A24,'PLO M1-M2'!A21:J683,2,FALSE)</f>
        <v>SISTEMAS DE PISOS</v>
      </c>
      <c r="C24" s="233">
        <f>VLOOKUP(A24,'PLO M1-M2'!A21:J683,10,FALSE)</f>
        <v>199875.59</v>
      </c>
      <c r="E24" s="228">
        <v>58</v>
      </c>
    </row>
    <row r="25" spans="1:11" ht="15.75" x14ac:dyDescent="0.2">
      <c r="A25" s="231">
        <v>11</v>
      </c>
      <c r="B25" s="232" t="str">
        <f>VLOOKUP(A25,'PLO M1-M2'!A22:J684,2,FALSE)</f>
        <v>PINTURAS E ACABAMENTOS</v>
      </c>
      <c r="C25" s="233">
        <f>VLOOKUP(A25,'PLO M1-M2'!A22:J684,10,FALSE)</f>
        <v>185472.63999999998</v>
      </c>
      <c r="E25" s="228">
        <v>64</v>
      </c>
    </row>
    <row r="26" spans="1:11" ht="15.75" x14ac:dyDescent="0.2">
      <c r="A26" s="231">
        <v>12</v>
      </c>
      <c r="B26" s="232" t="str">
        <f>VLOOKUP(A26,'PLO M1-M2'!A23:J685,2,FALSE)</f>
        <v>INSTALAÇÃO HIDRÁULICA</v>
      </c>
      <c r="C26" s="233">
        <f>VLOOKUP(A26,'PLO M1-M2'!A23:J685,10,FALSE)</f>
        <v>90571.36</v>
      </c>
      <c r="E26" s="228">
        <v>69</v>
      </c>
    </row>
    <row r="27" spans="1:11" ht="15.75" x14ac:dyDescent="0.2">
      <c r="A27" s="231">
        <v>13</v>
      </c>
      <c r="B27" s="232" t="str">
        <f>VLOOKUP(A27,'PLO M1-M2'!A24:J686,2,FALSE)</f>
        <v>DRENAGEM DE ÁGUAS PLUVIAIS</v>
      </c>
      <c r="C27" s="233">
        <f>VLOOKUP(A27,'PLO M1-M2'!A24:J686,10,FALSE)</f>
        <v>21173.98</v>
      </c>
      <c r="E27" s="228">
        <v>70</v>
      </c>
    </row>
    <row r="28" spans="1:11" ht="15.75" x14ac:dyDescent="0.2">
      <c r="A28" s="231">
        <v>14</v>
      </c>
      <c r="B28" s="232" t="str">
        <f>VLOOKUP(A28,'PLO M1-M2'!A25:J687,2,FALSE)</f>
        <v>INSTALAÇÃO SANITÁRIA</v>
      </c>
      <c r="C28" s="233">
        <f>VLOOKUP(A28,'PLO M1-M2'!A25:J687,10,FALSE)</f>
        <v>82961.51999999999</v>
      </c>
      <c r="E28" s="228">
        <v>76</v>
      </c>
    </row>
    <row r="29" spans="1:11" ht="15.75" x14ac:dyDescent="0.2">
      <c r="A29" s="231">
        <v>15</v>
      </c>
      <c r="B29" s="232" t="str">
        <f>VLOOKUP(A29,'PLO M1-M2'!A26:J688,2,FALSE)</f>
        <v>LOUÇAS, ACESSÓRIOS E METAIS</v>
      </c>
      <c r="C29" s="233">
        <f>VLOOKUP(A29,'PLO M1-M2'!A26:J688,10,FALSE)</f>
        <v>72417.460000000006</v>
      </c>
      <c r="E29" s="228">
        <v>82</v>
      </c>
    </row>
    <row r="30" spans="1:11" ht="15.75" x14ac:dyDescent="0.2">
      <c r="A30" s="231">
        <v>16</v>
      </c>
      <c r="B30" s="232" t="str">
        <f>VLOOKUP(A30,'PLO M1-M2'!A27:J689,2,FALSE)</f>
        <v>INSTALAÇÃO DE GÁS COMBUSTÍVEL</v>
      </c>
      <c r="C30" s="233">
        <f>VLOOKUP(A30,'PLO M1-M2'!A27:J689,10,FALSE)</f>
        <v>5286.7500000000009</v>
      </c>
      <c r="E30" s="228">
        <v>84</v>
      </c>
    </row>
    <row r="31" spans="1:11" ht="15.75" x14ac:dyDescent="0.2">
      <c r="A31" s="231">
        <v>17</v>
      </c>
      <c r="B31" s="232" t="str">
        <f>VLOOKUP(A31,'PLO M1-M2'!A28:J690,2,FALSE)</f>
        <v>SISTEMA DE PROTEÇÃO CONTRA INCÊNDIO</v>
      </c>
      <c r="C31" s="233">
        <f>VLOOKUP(A31,'PLO M1-M2'!A28:J690,10,FALSE)</f>
        <v>44220.320000000007</v>
      </c>
      <c r="E31" s="228">
        <v>89</v>
      </c>
    </row>
    <row r="32" spans="1:11" ht="15.75" x14ac:dyDescent="0.2">
      <c r="A32" s="231">
        <v>18</v>
      </c>
      <c r="B32" s="232" t="str">
        <f>VLOOKUP(A32,'PLO M1-M2'!A29:J691,2,FALSE)</f>
        <v>INSTALAÇÃO ELÉTRICA - 110V</v>
      </c>
      <c r="C32" s="233">
        <f>VLOOKUP(A32,'PLO M1-M2'!A29:J691,10,FALSE)</f>
        <v>314586.21000000002</v>
      </c>
      <c r="E32" s="228">
        <v>96</v>
      </c>
    </row>
    <row r="33" spans="1:5" ht="15.75" x14ac:dyDescent="0.2">
      <c r="A33" s="231">
        <v>19</v>
      </c>
      <c r="B33" s="232" t="str">
        <f>VLOOKUP(A33,'PLO M1-M2'!A30:J692,2,FALSE)</f>
        <v>INSTALAÇÕES DE CLIMATIZAÇÃO</v>
      </c>
      <c r="C33" s="233">
        <f>VLOOKUP(A33,'PLO M1-M2'!A30:J692,10,FALSE)</f>
        <v>16669.97</v>
      </c>
      <c r="E33" s="228">
        <v>98</v>
      </c>
    </row>
    <row r="34" spans="1:5" ht="15.75" x14ac:dyDescent="0.2">
      <c r="A34" s="231">
        <v>20</v>
      </c>
      <c r="B34" s="232" t="str">
        <f>VLOOKUP(A34,'PLO M1-M2'!A31:J693,2,FALSE)</f>
        <v>INSTALAÇÕES DE CABEAMENTO ESTRUTURADO</v>
      </c>
      <c r="C34" s="233">
        <f>VLOOKUP(A34,'PLO M1-M2'!A31:J693,10,FALSE)</f>
        <v>37991.089999999997</v>
      </c>
      <c r="E34" s="228">
        <v>99</v>
      </c>
    </row>
    <row r="35" spans="1:5" ht="15.75" x14ac:dyDescent="0.2">
      <c r="A35" s="231">
        <v>21</v>
      </c>
      <c r="B35" s="232" t="str">
        <f>VLOOKUP(A35,'PLO M1-M2'!A32:J694,2,FALSE)</f>
        <v>SISTEMA DE EXAUSTÃO MECÂNICA</v>
      </c>
      <c r="C35" s="233">
        <f>VLOOKUP(A35,'PLO M1-M2'!A32:J694,10,FALSE)</f>
        <v>11806.69</v>
      </c>
      <c r="E35" s="228">
        <v>104</v>
      </c>
    </row>
    <row r="36" spans="1:5" ht="15.75" x14ac:dyDescent="0.2">
      <c r="A36" s="231">
        <v>22</v>
      </c>
      <c r="B36" s="232" t="str">
        <f>VLOOKUP(A36,'PLO M1-M2'!A33:J695,2,FALSE)</f>
        <v>SISTEMA DE PROTEÇÃO CONTRA DESCARGAS ATMOSFÉRICAS (SPDA)</v>
      </c>
      <c r="C36" s="233">
        <f>VLOOKUP(A36,'PLO M1-M2'!A33:J695,10,FALSE)</f>
        <v>59027.4</v>
      </c>
      <c r="E36" s="228">
        <v>109</v>
      </c>
    </row>
    <row r="37" spans="1:5" ht="15.75" x14ac:dyDescent="0.2">
      <c r="A37" s="231">
        <v>23</v>
      </c>
      <c r="B37" s="232" t="str">
        <f>VLOOKUP(A37,'PLO M1-M2'!A34:J696,2,FALSE)</f>
        <v>SERVIÇOS COMPLEMENTARES</v>
      </c>
      <c r="C37" s="233">
        <f>VLOOKUP(A37,'PLO M1-M2'!A34:J696,10,FALSE)</f>
        <v>92130.28</v>
      </c>
      <c r="E37" s="228">
        <v>110</v>
      </c>
    </row>
    <row r="38" spans="1:5" ht="15.75" x14ac:dyDescent="0.2">
      <c r="A38" s="231">
        <v>24</v>
      </c>
      <c r="B38" s="232" t="str">
        <f>VLOOKUP(A38,'PLO M1-M2'!A35:J697,2,FALSE)</f>
        <v>SERVIÇOS FINAIS</v>
      </c>
      <c r="C38" s="233">
        <f>VLOOKUP(A38,'PLO M1-M2'!A35:J697,10,FALSE)</f>
        <v>5955.11</v>
      </c>
      <c r="E38" s="228">
        <v>112</v>
      </c>
    </row>
    <row r="39" spans="1:5" ht="15.75" x14ac:dyDescent="0.2">
      <c r="A39" s="235"/>
      <c r="B39" s="232"/>
      <c r="C39" s="233"/>
      <c r="E39" s="228">
        <v>118</v>
      </c>
    </row>
    <row r="40" spans="1:5" ht="15.75" x14ac:dyDescent="0.2">
      <c r="A40" s="235"/>
      <c r="B40" s="232" t="s">
        <v>1076</v>
      </c>
      <c r="C40" s="233">
        <f>SUM(C41:C49)</f>
        <v>777962.49000000022</v>
      </c>
      <c r="E40" s="228">
        <v>120</v>
      </c>
    </row>
    <row r="41" spans="1:5" ht="15.75" x14ac:dyDescent="0.2">
      <c r="A41" s="231" t="s">
        <v>19</v>
      </c>
      <c r="B41" s="232" t="str">
        <f>VLOOKUP(A41,'PLO M1-M2'!A38:J700,2,FALSE)</f>
        <v>SUBESTAÇÃO ELÉTRICA</v>
      </c>
      <c r="C41" s="233">
        <f>VLOOKUP(A41,'PLO M1-M2'!A38:J700,10,FALSE)</f>
        <v>113990.62000000002</v>
      </c>
      <c r="E41" s="228">
        <v>124</v>
      </c>
    </row>
    <row r="42" spans="1:5" ht="15.75" x14ac:dyDescent="0.2">
      <c r="A42" s="231" t="s">
        <v>22</v>
      </c>
      <c r="B42" s="232" t="str">
        <f>VLOOKUP(A42,'PLO M1-M2'!A39:J701,2,FALSE)</f>
        <v>ESTRUTURA CE3</v>
      </c>
      <c r="C42" s="233">
        <f>VLOOKUP(A42,'PLO M1-M2'!A39:J701,10,FALSE)</f>
        <v>18311.77</v>
      </c>
      <c r="E42" s="228">
        <v>125</v>
      </c>
    </row>
    <row r="43" spans="1:5" ht="15.75" x14ac:dyDescent="0.2">
      <c r="A43" s="231" t="s">
        <v>24</v>
      </c>
      <c r="B43" s="232" t="str">
        <f>VLOOKUP(A43,'PLO M1-M2'!A40:J702,2,FALSE)</f>
        <v>PAVIMENTAÇÃO EXTERNA E URBANIZAÇÃO</v>
      </c>
      <c r="C43" s="233">
        <f>VLOOKUP(A43,'PLO M1-M2'!A40:J702,10,FALSE)</f>
        <v>258150.28</v>
      </c>
      <c r="E43" s="228">
        <v>133</v>
      </c>
    </row>
    <row r="44" spans="1:5" ht="15.75" x14ac:dyDescent="0.2">
      <c r="A44" s="231" t="s">
        <v>27</v>
      </c>
      <c r="B44" s="232" t="str">
        <f>VLOOKUP(A44,'PLO M1-M2'!A41:J703,2,FALSE)</f>
        <v>FECHAMENTO EXTERNO</v>
      </c>
      <c r="C44" s="233">
        <f>VLOOKUP(A44,'PLO M1-M2'!A41:J703,10,FALSE)</f>
        <v>221439.94</v>
      </c>
      <c r="E44" s="228">
        <v>137</v>
      </c>
    </row>
    <row r="45" spans="1:5" ht="15.75" x14ac:dyDescent="0.2">
      <c r="A45" s="231" t="s">
        <v>30</v>
      </c>
      <c r="B45" s="232" t="str">
        <f>VLOOKUP(A45,'PLO M1-M2'!A42:J704,2,FALSE)</f>
        <v>SINALIZAÇÃO</v>
      </c>
      <c r="C45" s="233">
        <f>VLOOKUP(A45,'PLO M1-M2'!A42:J704,10,FALSE)</f>
        <v>3544.19</v>
      </c>
      <c r="E45" s="228">
        <v>143</v>
      </c>
    </row>
    <row r="46" spans="1:5" ht="15.75" x14ac:dyDescent="0.2">
      <c r="A46" s="231" t="s">
        <v>33</v>
      </c>
      <c r="B46" s="232" t="str">
        <f>VLOOKUP(A46,'PLO M1-M2'!A43:J705,2,FALSE)</f>
        <v>PAISAGISMO</v>
      </c>
      <c r="C46" s="233">
        <f>VLOOKUP(A46,'PLO M1-M2'!A43:J705,10,FALSE)</f>
        <v>14348.81</v>
      </c>
      <c r="E46" s="228">
        <v>159</v>
      </c>
    </row>
    <row r="47" spans="1:5" ht="15.75" x14ac:dyDescent="0.2">
      <c r="A47" s="231" t="s">
        <v>36</v>
      </c>
      <c r="B47" s="232" t="str">
        <f>VLOOKUP(A47,'PLO M1-M2'!A44:J706,2,FALSE)</f>
        <v>EQUIPAMENTOS E ACESSÓRIOS</v>
      </c>
      <c r="C47" s="233">
        <f>VLOOKUP(A47,'PLO M1-M2'!A44:J706,10,FALSE)</f>
        <v>12753.92</v>
      </c>
      <c r="E47" s="228">
        <v>161</v>
      </c>
    </row>
    <row r="48" spans="1:5" ht="15.75" x14ac:dyDescent="0.2">
      <c r="A48" s="231" t="s">
        <v>40</v>
      </c>
      <c r="B48" s="232" t="str">
        <f>VLOOKUP(A48,'PLO M1-M2'!A45:J707,2,FALSE)</f>
        <v>ESTAÇÃO DE TRATAMENTO DE ESGOTO</v>
      </c>
      <c r="C48" s="233">
        <f>VLOOKUP(A48,'PLO M1-M2'!A45:J707,10,FALSE)</f>
        <v>118688.28000000001</v>
      </c>
      <c r="E48" s="228">
        <v>169</v>
      </c>
    </row>
    <row r="49" spans="1:5" ht="15.75" x14ac:dyDescent="0.2">
      <c r="A49" s="374" t="s">
        <v>43</v>
      </c>
      <c r="B49" s="375" t="str">
        <f>VLOOKUP(A49,'PLO M1-M2'!A46:J708,2,FALSE)</f>
        <v>REFORÇO DA FUNDAÇÃO</v>
      </c>
      <c r="C49" s="376">
        <f>VLOOKUP(A49,'PLO M1-M2'!A46:J708,10,FALSE)</f>
        <v>16734.68</v>
      </c>
      <c r="E49" s="228">
        <v>176</v>
      </c>
    </row>
    <row r="50" spans="1:5" ht="15.75" hidden="1" x14ac:dyDescent="0.2">
      <c r="A50" s="231"/>
      <c r="B50" s="232"/>
      <c r="C50" s="233"/>
      <c r="E50" s="228">
        <v>179</v>
      </c>
    </row>
    <row r="51" spans="1:5" ht="15.75" hidden="1" x14ac:dyDescent="0.2">
      <c r="A51" s="235"/>
      <c r="B51" s="232"/>
      <c r="C51" s="233"/>
      <c r="E51" s="228">
        <v>180</v>
      </c>
    </row>
    <row r="52" spans="1:5" ht="15.75" hidden="1" x14ac:dyDescent="0.2">
      <c r="A52" s="235"/>
      <c r="B52" s="232"/>
      <c r="C52" s="233"/>
      <c r="E52" s="228">
        <v>193</v>
      </c>
    </row>
    <row r="53" spans="1:5" ht="15.75" hidden="1" x14ac:dyDescent="0.2">
      <c r="A53" s="231"/>
      <c r="B53" s="232"/>
      <c r="C53" s="233"/>
      <c r="E53" s="228">
        <v>196</v>
      </c>
    </row>
    <row r="54" spans="1:5" ht="15.75" hidden="1" x14ac:dyDescent="0.2">
      <c r="A54" s="235"/>
      <c r="B54" s="232"/>
      <c r="C54" s="233"/>
      <c r="E54" s="228">
        <v>197</v>
      </c>
    </row>
    <row r="55" spans="1:5" ht="15.75" hidden="1" x14ac:dyDescent="0.2">
      <c r="A55" s="235"/>
      <c r="B55" s="232"/>
      <c r="C55" s="233"/>
    </row>
    <row r="56" spans="1:5" ht="15.75" hidden="1" x14ac:dyDescent="0.2">
      <c r="A56" s="231"/>
      <c r="B56" s="232"/>
      <c r="C56" s="233"/>
    </row>
    <row r="57" spans="1:5" ht="15.75" hidden="1" x14ac:dyDescent="0.2">
      <c r="A57" s="235"/>
      <c r="B57" s="232"/>
      <c r="C57" s="233"/>
    </row>
    <row r="58" spans="1:5" ht="15.75" hidden="1" x14ac:dyDescent="0.2">
      <c r="A58" s="235"/>
      <c r="B58" s="232"/>
      <c r="C58" s="233"/>
    </row>
    <row r="59" spans="1:5" ht="15.75" hidden="1" x14ac:dyDescent="0.2">
      <c r="A59" s="235"/>
      <c r="B59" s="232"/>
      <c r="C59" s="233"/>
    </row>
    <row r="60" spans="1:5" ht="15.75" hidden="1" x14ac:dyDescent="0.2">
      <c r="A60" s="235"/>
      <c r="B60" s="232"/>
      <c r="C60" s="233"/>
    </row>
    <row r="61" spans="1:5" ht="15.75" hidden="1" x14ac:dyDescent="0.2">
      <c r="A61" s="235"/>
      <c r="B61" s="232"/>
      <c r="C61" s="233"/>
    </row>
    <row r="62" spans="1:5" ht="15.75" hidden="1" x14ac:dyDescent="0.2">
      <c r="A62" s="231"/>
      <c r="B62" s="232"/>
      <c r="C62" s="233"/>
    </row>
    <row r="63" spans="1:5" ht="15.75" hidden="1" x14ac:dyDescent="0.2">
      <c r="A63" s="235"/>
      <c r="B63" s="232"/>
      <c r="C63" s="233"/>
    </row>
    <row r="64" spans="1:5" ht="15.75" hidden="1" x14ac:dyDescent="0.2">
      <c r="A64" s="235"/>
      <c r="B64" s="232"/>
      <c r="C64" s="233"/>
    </row>
    <row r="65" spans="1:3" ht="15.75" hidden="1" x14ac:dyDescent="0.2">
      <c r="A65" s="235"/>
      <c r="B65" s="232"/>
      <c r="C65" s="233"/>
    </row>
    <row r="66" spans="1:3" ht="15.75" hidden="1" x14ac:dyDescent="0.2">
      <c r="A66" s="231"/>
      <c r="B66" s="232"/>
      <c r="C66" s="233"/>
    </row>
    <row r="67" spans="1:3" ht="15.75" hidden="1" x14ac:dyDescent="0.2">
      <c r="A67" s="235"/>
      <c r="B67" s="232"/>
      <c r="C67" s="233"/>
    </row>
    <row r="68" spans="1:3" ht="15.75" hidden="1" x14ac:dyDescent="0.2">
      <c r="A68" s="235"/>
      <c r="B68" s="232"/>
      <c r="C68" s="233"/>
    </row>
    <row r="69" spans="1:3" ht="15.75" hidden="1" x14ac:dyDescent="0.2">
      <c r="A69" s="231"/>
      <c r="B69" s="232"/>
      <c r="C69" s="233"/>
    </row>
    <row r="70" spans="1:3" ht="15.75" hidden="1" x14ac:dyDescent="0.2">
      <c r="A70" s="235"/>
      <c r="B70" s="232"/>
      <c r="C70" s="233"/>
    </row>
    <row r="71" spans="1:3" ht="15.75" hidden="1" x14ac:dyDescent="0.2">
      <c r="A71" s="235"/>
      <c r="B71" s="232"/>
      <c r="C71" s="233"/>
    </row>
    <row r="72" spans="1:3" ht="15.75" hidden="1" x14ac:dyDescent="0.2">
      <c r="A72" s="231"/>
      <c r="B72" s="232"/>
      <c r="C72" s="233"/>
    </row>
    <row r="73" spans="1:3" ht="15.75" hidden="1" x14ac:dyDescent="0.2">
      <c r="A73" s="231"/>
      <c r="B73" s="232"/>
      <c r="C73" s="233"/>
    </row>
    <row r="74" spans="1:3" ht="15.75" hidden="1" x14ac:dyDescent="0.2">
      <c r="A74" s="231"/>
      <c r="B74" s="232"/>
      <c r="C74" s="233"/>
    </row>
    <row r="75" spans="1:3" ht="15.75" hidden="1" x14ac:dyDescent="0.2">
      <c r="A75" s="235"/>
      <c r="B75" s="232"/>
      <c r="C75" s="233"/>
    </row>
    <row r="76" spans="1:3" ht="15.75" hidden="1" x14ac:dyDescent="0.2">
      <c r="A76" s="235"/>
      <c r="B76" s="232"/>
      <c r="C76" s="233"/>
    </row>
    <row r="77" spans="1:3" ht="15.75" hidden="1" x14ac:dyDescent="0.2">
      <c r="A77" s="235"/>
      <c r="B77" s="232"/>
      <c r="C77" s="233"/>
    </row>
    <row r="78" spans="1:3" ht="15.75" hidden="1" x14ac:dyDescent="0.2">
      <c r="A78" s="235"/>
      <c r="B78" s="232"/>
      <c r="C78" s="233"/>
    </row>
    <row r="79" spans="1:3" ht="15.75" hidden="1" x14ac:dyDescent="0.2">
      <c r="A79" s="235"/>
      <c r="B79" s="232"/>
      <c r="C79" s="233"/>
    </row>
    <row r="80" spans="1:3" ht="15.75" hidden="1" x14ac:dyDescent="0.2">
      <c r="A80" s="231"/>
      <c r="B80" s="232"/>
      <c r="C80" s="233"/>
    </row>
    <row r="81" spans="1:3" ht="15.75" hidden="1" x14ac:dyDescent="0.2">
      <c r="A81" s="235"/>
      <c r="B81" s="232"/>
      <c r="C81" s="233"/>
    </row>
    <row r="82" spans="1:3" ht="15.75" hidden="1" x14ac:dyDescent="0.2">
      <c r="A82" s="235"/>
      <c r="B82" s="232"/>
      <c r="C82" s="233"/>
    </row>
    <row r="83" spans="1:3" ht="15.75" hidden="1" x14ac:dyDescent="0.2">
      <c r="A83" s="235"/>
      <c r="B83" s="232"/>
      <c r="C83" s="233"/>
    </row>
    <row r="84" spans="1:3" ht="15.75" hidden="1" x14ac:dyDescent="0.2">
      <c r="A84" s="235"/>
      <c r="B84" s="232"/>
      <c r="C84" s="233"/>
    </row>
    <row r="85" spans="1:3" ht="15.75" hidden="1" x14ac:dyDescent="0.2">
      <c r="A85" s="235"/>
      <c r="B85" s="232"/>
      <c r="C85" s="233"/>
    </row>
    <row r="86" spans="1:3" ht="15.75" hidden="1" x14ac:dyDescent="0.2">
      <c r="A86" s="235"/>
      <c r="B86" s="232"/>
      <c r="C86" s="233"/>
    </row>
    <row r="87" spans="1:3" ht="15.75" hidden="1" x14ac:dyDescent="0.2">
      <c r="A87" s="231"/>
      <c r="B87" s="232"/>
      <c r="C87" s="233"/>
    </row>
    <row r="88" spans="1:3" ht="15.75" hidden="1" x14ac:dyDescent="0.2">
      <c r="A88" s="235"/>
      <c r="B88" s="232"/>
      <c r="C88" s="233"/>
    </row>
    <row r="89" spans="1:3" ht="15.75" hidden="1" x14ac:dyDescent="0.2">
      <c r="A89" s="235"/>
      <c r="B89" s="232"/>
      <c r="C89" s="233"/>
    </row>
    <row r="90" spans="1:3" ht="15.75" hidden="1" x14ac:dyDescent="0.2">
      <c r="A90" s="231"/>
      <c r="B90" s="232"/>
      <c r="C90" s="233"/>
    </row>
    <row r="91" spans="1:3" ht="15.75" hidden="1" x14ac:dyDescent="0.2">
      <c r="A91" s="235"/>
      <c r="B91" s="232"/>
      <c r="C91" s="233"/>
    </row>
    <row r="92" spans="1:3" ht="15.75" hidden="1" x14ac:dyDescent="0.2">
      <c r="A92" s="235"/>
      <c r="B92" s="232"/>
      <c r="C92" s="233"/>
    </row>
    <row r="93" spans="1:3" ht="15.75" hidden="1" x14ac:dyDescent="0.2">
      <c r="A93" s="235"/>
      <c r="B93" s="232"/>
      <c r="C93" s="233"/>
    </row>
    <row r="94" spans="1:3" ht="15.75" hidden="1" x14ac:dyDescent="0.2">
      <c r="A94" s="235"/>
      <c r="B94" s="232"/>
      <c r="C94" s="233"/>
    </row>
    <row r="95" spans="1:3" ht="15.75" hidden="1" x14ac:dyDescent="0.2">
      <c r="A95" s="235"/>
      <c r="B95" s="232"/>
      <c r="C95" s="233"/>
    </row>
    <row r="96" spans="1:3" ht="15.75" hidden="1" x14ac:dyDescent="0.2">
      <c r="A96" s="231"/>
      <c r="B96" s="232"/>
      <c r="C96" s="233"/>
    </row>
    <row r="97" spans="1:3" ht="15.75" hidden="1" x14ac:dyDescent="0.2">
      <c r="A97" s="231"/>
      <c r="B97" s="232"/>
      <c r="C97" s="233"/>
    </row>
    <row r="98" spans="1:3" ht="15.75" hidden="1" x14ac:dyDescent="0.2">
      <c r="A98" s="231"/>
      <c r="B98" s="232"/>
      <c r="C98" s="233"/>
    </row>
    <row r="99" spans="1:3" ht="15.75" hidden="1" x14ac:dyDescent="0.2">
      <c r="A99" s="231"/>
      <c r="B99" s="232"/>
      <c r="C99" s="233"/>
    </row>
    <row r="100" spans="1:3" ht="15.75" hidden="1" x14ac:dyDescent="0.2">
      <c r="A100" s="231"/>
      <c r="B100" s="232"/>
      <c r="C100" s="233"/>
    </row>
    <row r="101" spans="1:3" ht="15.75" hidden="1" x14ac:dyDescent="0.2">
      <c r="A101" s="231"/>
      <c r="B101" s="232"/>
      <c r="C101" s="233"/>
    </row>
    <row r="102" spans="1:3" ht="15.75" hidden="1" x14ac:dyDescent="0.2">
      <c r="A102" s="231"/>
      <c r="B102" s="232"/>
      <c r="C102" s="233"/>
    </row>
    <row r="103" spans="1:3" ht="15.75" hidden="1" x14ac:dyDescent="0.2">
      <c r="A103" s="231"/>
      <c r="B103" s="232"/>
      <c r="C103" s="233"/>
    </row>
    <row r="104" spans="1:3" ht="15.75" hidden="1" x14ac:dyDescent="0.2">
      <c r="A104" s="231"/>
      <c r="B104" s="232"/>
      <c r="C104" s="233"/>
    </row>
    <row r="105" spans="1:3" ht="15.75" hidden="1" x14ac:dyDescent="0.2">
      <c r="A105" s="231"/>
      <c r="B105" s="232"/>
      <c r="C105" s="233"/>
    </row>
    <row r="106" spans="1:3" ht="15.75" hidden="1" x14ac:dyDescent="0.2">
      <c r="A106" s="231"/>
      <c r="B106" s="232"/>
      <c r="C106" s="233"/>
    </row>
    <row r="107" spans="1:3" ht="15.75" hidden="1" x14ac:dyDescent="0.2">
      <c r="A107" s="231"/>
      <c r="B107" s="232"/>
      <c r="C107" s="233"/>
    </row>
    <row r="108" spans="1:3" ht="15.75" hidden="1" x14ac:dyDescent="0.2">
      <c r="A108" s="231"/>
      <c r="B108" s="232"/>
      <c r="C108" s="233"/>
    </row>
    <row r="109" spans="1:3" ht="15.75" hidden="1" x14ac:dyDescent="0.2">
      <c r="A109" s="231"/>
      <c r="B109" s="232"/>
      <c r="C109" s="233"/>
    </row>
    <row r="110" spans="1:3" ht="15.75" hidden="1" x14ac:dyDescent="0.2">
      <c r="A110" s="231"/>
      <c r="B110" s="232"/>
      <c r="C110" s="233"/>
    </row>
    <row r="111" spans="1:3" ht="15.75" hidden="1" x14ac:dyDescent="0.2">
      <c r="A111" s="231"/>
      <c r="B111" s="232"/>
      <c r="C111" s="233"/>
    </row>
    <row r="112" spans="1:3" ht="15.75" hidden="1" x14ac:dyDescent="0.2">
      <c r="A112" s="231"/>
      <c r="B112" s="232"/>
      <c r="C112" s="233"/>
    </row>
    <row r="113" spans="1:3" ht="15.75" hidden="1" x14ac:dyDescent="0.2">
      <c r="A113" s="231"/>
      <c r="B113" s="232"/>
      <c r="C113" s="233"/>
    </row>
    <row r="114" spans="1:3" ht="15.75" hidden="1" x14ac:dyDescent="0.2">
      <c r="A114" s="231"/>
      <c r="B114" s="232"/>
      <c r="C114" s="233"/>
    </row>
    <row r="115" spans="1:3" ht="15.75" hidden="1" x14ac:dyDescent="0.2">
      <c r="A115" s="231"/>
      <c r="B115" s="232"/>
      <c r="C115" s="233"/>
    </row>
    <row r="116" spans="1:3" ht="15.75" hidden="1" x14ac:dyDescent="0.2">
      <c r="A116" s="231"/>
      <c r="B116" s="232"/>
      <c r="C116" s="233"/>
    </row>
    <row r="117" spans="1:3" ht="15.75" hidden="1" x14ac:dyDescent="0.2">
      <c r="A117" s="231"/>
      <c r="B117" s="232"/>
      <c r="C117" s="233"/>
    </row>
    <row r="118" spans="1:3" ht="15.75" hidden="1" x14ac:dyDescent="0.2">
      <c r="A118" s="231"/>
      <c r="B118" s="232"/>
      <c r="C118" s="233"/>
    </row>
    <row r="119" spans="1:3" ht="15.75" hidden="1" x14ac:dyDescent="0.2">
      <c r="A119" s="231"/>
      <c r="B119" s="232"/>
      <c r="C119" s="233"/>
    </row>
    <row r="120" spans="1:3" ht="15.75" hidden="1" x14ac:dyDescent="0.2">
      <c r="A120" s="231"/>
      <c r="B120" s="232"/>
      <c r="C120" s="233"/>
    </row>
    <row r="121" spans="1:3" ht="15.75" hidden="1" x14ac:dyDescent="0.2">
      <c r="A121" s="231"/>
      <c r="B121" s="232"/>
      <c r="C121" s="233"/>
    </row>
    <row r="122" spans="1:3" ht="15.75" hidden="1" x14ac:dyDescent="0.2">
      <c r="A122" s="231"/>
      <c r="B122" s="232"/>
      <c r="C122" s="233"/>
    </row>
    <row r="123" spans="1:3" ht="15.75" hidden="1" x14ac:dyDescent="0.2">
      <c r="A123" s="231"/>
      <c r="B123" s="232"/>
      <c r="C123" s="233"/>
    </row>
    <row r="124" spans="1:3" ht="15.75" hidden="1" x14ac:dyDescent="0.2">
      <c r="A124" s="231"/>
      <c r="B124" s="232"/>
      <c r="C124" s="233"/>
    </row>
    <row r="125" spans="1:3" ht="15.75" hidden="1" x14ac:dyDescent="0.2">
      <c r="A125" s="231"/>
      <c r="B125" s="232"/>
      <c r="C125" s="233"/>
    </row>
    <row r="126" spans="1:3" ht="15.75" hidden="1" x14ac:dyDescent="0.2">
      <c r="A126" s="231"/>
      <c r="B126" s="232"/>
      <c r="C126" s="233"/>
    </row>
    <row r="127" spans="1:3" ht="15.75" hidden="1" x14ac:dyDescent="0.2">
      <c r="A127" s="231"/>
      <c r="B127" s="232"/>
      <c r="C127" s="233"/>
    </row>
    <row r="128" spans="1:3" ht="15.75" hidden="1" x14ac:dyDescent="0.2">
      <c r="A128" s="231"/>
      <c r="B128" s="232"/>
      <c r="C128" s="233"/>
    </row>
    <row r="129" spans="1:3" ht="15.75" hidden="1" x14ac:dyDescent="0.2">
      <c r="A129" s="231"/>
      <c r="B129" s="232"/>
      <c r="C129" s="233"/>
    </row>
    <row r="130" spans="1:3" ht="15.75" hidden="1" x14ac:dyDescent="0.2">
      <c r="A130" s="231"/>
      <c r="B130" s="232"/>
      <c r="C130" s="233"/>
    </row>
    <row r="131" spans="1:3" ht="15.75" hidden="1" x14ac:dyDescent="0.2">
      <c r="A131" s="231"/>
      <c r="B131" s="232"/>
      <c r="C131" s="233"/>
    </row>
    <row r="132" spans="1:3" ht="15.75" hidden="1" x14ac:dyDescent="0.2">
      <c r="A132" s="231"/>
      <c r="B132" s="232"/>
      <c r="C132" s="233"/>
    </row>
    <row r="133" spans="1:3" ht="15.75" hidden="1" x14ac:dyDescent="0.2">
      <c r="A133" s="231"/>
      <c r="B133" s="232"/>
      <c r="C133" s="233"/>
    </row>
    <row r="134" spans="1:3" ht="15.75" hidden="1" x14ac:dyDescent="0.2">
      <c r="A134" s="231"/>
      <c r="B134" s="232"/>
      <c r="C134" s="233"/>
    </row>
    <row r="135" spans="1:3" ht="15.75" hidden="1" x14ac:dyDescent="0.2">
      <c r="A135" s="231"/>
      <c r="B135" s="232"/>
      <c r="C135" s="233"/>
    </row>
    <row r="136" spans="1:3" ht="15.75" hidden="1" x14ac:dyDescent="0.2">
      <c r="A136" s="231"/>
      <c r="B136" s="232"/>
      <c r="C136" s="233"/>
    </row>
    <row r="137" spans="1:3" ht="15.75" hidden="1" x14ac:dyDescent="0.2">
      <c r="A137" s="231"/>
      <c r="B137" s="232"/>
      <c r="C137" s="233"/>
    </row>
    <row r="138" spans="1:3" ht="15.75" hidden="1" x14ac:dyDescent="0.2">
      <c r="A138" s="231"/>
      <c r="B138" s="232"/>
      <c r="C138" s="233"/>
    </row>
    <row r="139" spans="1:3" ht="15.75" hidden="1" x14ac:dyDescent="0.2">
      <c r="A139" s="231"/>
      <c r="B139" s="232"/>
      <c r="C139" s="233"/>
    </row>
    <row r="140" spans="1:3" ht="15.75" hidden="1" x14ac:dyDescent="0.2">
      <c r="A140" s="231"/>
      <c r="B140" s="232"/>
      <c r="C140" s="233"/>
    </row>
    <row r="141" spans="1:3" ht="15.75" hidden="1" x14ac:dyDescent="0.2">
      <c r="A141" s="231"/>
      <c r="B141" s="232"/>
      <c r="C141" s="233"/>
    </row>
    <row r="142" spans="1:3" ht="15.75" hidden="1" x14ac:dyDescent="0.2">
      <c r="A142" s="231"/>
      <c r="B142" s="232"/>
      <c r="C142" s="233"/>
    </row>
    <row r="143" spans="1:3" ht="15.75" hidden="1" x14ac:dyDescent="0.2">
      <c r="A143" s="231"/>
      <c r="B143" s="232"/>
      <c r="C143" s="233"/>
    </row>
    <row r="144" spans="1:3" ht="15.75" hidden="1" x14ac:dyDescent="0.2">
      <c r="A144" s="231"/>
      <c r="B144" s="232"/>
      <c r="C144" s="233"/>
    </row>
    <row r="145" spans="1:3" ht="15.75" hidden="1" x14ac:dyDescent="0.2">
      <c r="A145" s="231"/>
      <c r="B145" s="232"/>
      <c r="C145" s="233"/>
    </row>
    <row r="146" spans="1:3" ht="15.75" hidden="1" x14ac:dyDescent="0.2">
      <c r="A146" s="231"/>
      <c r="B146" s="232"/>
      <c r="C146" s="233"/>
    </row>
    <row r="147" spans="1:3" ht="15.75" hidden="1" x14ac:dyDescent="0.2">
      <c r="A147" s="231"/>
      <c r="B147" s="232"/>
      <c r="C147" s="233"/>
    </row>
    <row r="148" spans="1:3" ht="15.75" hidden="1" x14ac:dyDescent="0.2">
      <c r="A148" s="231"/>
      <c r="B148" s="232"/>
      <c r="C148" s="233"/>
    </row>
    <row r="149" spans="1:3" ht="15.75" hidden="1" x14ac:dyDescent="0.2">
      <c r="A149" s="231"/>
      <c r="B149" s="232"/>
      <c r="C149" s="233"/>
    </row>
    <row r="150" spans="1:3" ht="15.75" hidden="1" x14ac:dyDescent="0.2">
      <c r="A150" s="231"/>
      <c r="B150" s="232"/>
      <c r="C150" s="233"/>
    </row>
    <row r="151" spans="1:3" ht="15.75" hidden="1" x14ac:dyDescent="0.2">
      <c r="A151" s="231"/>
      <c r="B151" s="232"/>
      <c r="C151" s="233"/>
    </row>
    <row r="152" spans="1:3" ht="15.75" hidden="1" x14ac:dyDescent="0.2">
      <c r="A152" s="231"/>
      <c r="B152" s="232"/>
      <c r="C152" s="233"/>
    </row>
    <row r="153" spans="1:3" ht="15.75" hidden="1" x14ac:dyDescent="0.2">
      <c r="A153" s="231"/>
      <c r="B153" s="232"/>
      <c r="C153" s="233"/>
    </row>
    <row r="154" spans="1:3" ht="15.75" hidden="1" x14ac:dyDescent="0.2">
      <c r="A154" s="231"/>
      <c r="B154" s="232"/>
      <c r="C154" s="233"/>
    </row>
    <row r="155" spans="1:3" ht="15.75" hidden="1" x14ac:dyDescent="0.2">
      <c r="A155" s="231"/>
      <c r="B155" s="232"/>
      <c r="C155" s="233"/>
    </row>
    <row r="156" spans="1:3" ht="15.75" hidden="1" x14ac:dyDescent="0.2">
      <c r="A156" s="231"/>
      <c r="B156" s="232"/>
      <c r="C156" s="233"/>
    </row>
    <row r="157" spans="1:3" ht="15.75" hidden="1" x14ac:dyDescent="0.2">
      <c r="A157" s="231"/>
      <c r="B157" s="232"/>
      <c r="C157" s="233"/>
    </row>
    <row r="158" spans="1:3" ht="15.75" hidden="1" x14ac:dyDescent="0.2">
      <c r="A158" s="231"/>
      <c r="B158" s="232"/>
      <c r="C158" s="233"/>
    </row>
    <row r="159" spans="1:3" ht="15.75" hidden="1" x14ac:dyDescent="0.2">
      <c r="A159" s="231"/>
      <c r="B159" s="232"/>
      <c r="C159" s="233"/>
    </row>
    <row r="160" spans="1:3" ht="15.75" hidden="1" x14ac:dyDescent="0.2">
      <c r="A160" s="231"/>
      <c r="B160" s="232"/>
      <c r="C160" s="233"/>
    </row>
    <row r="161" spans="1:3" ht="15.75" hidden="1" x14ac:dyDescent="0.2">
      <c r="A161" s="231"/>
      <c r="B161" s="232"/>
      <c r="C161" s="233"/>
    </row>
    <row r="162" spans="1:3" ht="15.75" hidden="1" x14ac:dyDescent="0.2">
      <c r="A162" s="231"/>
      <c r="B162" s="232"/>
      <c r="C162" s="233"/>
    </row>
    <row r="163" spans="1:3" ht="15.75" hidden="1" x14ac:dyDescent="0.2">
      <c r="A163" s="231"/>
      <c r="B163" s="232"/>
      <c r="C163" s="233"/>
    </row>
    <row r="164" spans="1:3" ht="15.75" hidden="1" x14ac:dyDescent="0.2">
      <c r="A164" s="231"/>
      <c r="B164" s="232"/>
      <c r="C164" s="233"/>
    </row>
    <row r="165" spans="1:3" ht="15.75" hidden="1" x14ac:dyDescent="0.2">
      <c r="A165" s="231"/>
      <c r="B165" s="232"/>
      <c r="C165" s="233"/>
    </row>
    <row r="166" spans="1:3" ht="15.75" hidden="1" x14ac:dyDescent="0.2">
      <c r="A166" s="231"/>
      <c r="B166" s="232"/>
      <c r="C166" s="233"/>
    </row>
    <row r="167" spans="1:3" ht="15.75" hidden="1" x14ac:dyDescent="0.2">
      <c r="A167" s="231"/>
      <c r="B167" s="232"/>
      <c r="C167" s="233"/>
    </row>
    <row r="168" spans="1:3" ht="15.75" hidden="1" x14ac:dyDescent="0.2">
      <c r="A168" s="231"/>
      <c r="B168" s="232"/>
      <c r="C168" s="233"/>
    </row>
    <row r="169" spans="1:3" ht="15.75" hidden="1" x14ac:dyDescent="0.2">
      <c r="A169" s="231"/>
      <c r="B169" s="232"/>
      <c r="C169" s="233"/>
    </row>
    <row r="170" spans="1:3" ht="15.75" hidden="1" x14ac:dyDescent="0.2">
      <c r="A170" s="231"/>
      <c r="B170" s="232"/>
      <c r="C170" s="233"/>
    </row>
    <row r="171" spans="1:3" ht="15.75" hidden="1" x14ac:dyDescent="0.2">
      <c r="A171" s="231"/>
      <c r="B171" s="232"/>
      <c r="C171" s="233"/>
    </row>
    <row r="172" spans="1:3" ht="15.75" hidden="1" x14ac:dyDescent="0.2">
      <c r="A172" s="231"/>
      <c r="B172" s="232"/>
      <c r="C172" s="233"/>
    </row>
    <row r="173" spans="1:3" ht="15.75" hidden="1" x14ac:dyDescent="0.2">
      <c r="A173" s="231"/>
      <c r="B173" s="232"/>
      <c r="C173" s="233"/>
    </row>
    <row r="174" spans="1:3" ht="15.75" hidden="1" x14ac:dyDescent="0.2">
      <c r="A174" s="231"/>
      <c r="B174" s="232"/>
      <c r="C174" s="233"/>
    </row>
    <row r="175" spans="1:3" ht="15.75" hidden="1" x14ac:dyDescent="0.2">
      <c r="A175" s="231"/>
      <c r="B175" s="232"/>
      <c r="C175" s="233"/>
    </row>
    <row r="176" spans="1:3" ht="15.75" hidden="1" x14ac:dyDescent="0.2">
      <c r="A176" s="231"/>
      <c r="B176" s="232"/>
      <c r="C176" s="233"/>
    </row>
    <row r="177" spans="1:3" ht="15.75" hidden="1" x14ac:dyDescent="0.2">
      <c r="A177" s="231"/>
      <c r="B177" s="232"/>
      <c r="C177" s="233"/>
    </row>
    <row r="178" spans="1:3" ht="15.75" hidden="1" x14ac:dyDescent="0.2">
      <c r="A178" s="231"/>
      <c r="B178" s="232"/>
      <c r="C178" s="233"/>
    </row>
    <row r="179" spans="1:3" ht="15.75" hidden="1" x14ac:dyDescent="0.2">
      <c r="A179" s="231"/>
      <c r="B179" s="232"/>
      <c r="C179" s="233"/>
    </row>
    <row r="180" spans="1:3" ht="15.75" hidden="1" x14ac:dyDescent="0.2">
      <c r="A180" s="231"/>
      <c r="B180" s="232"/>
      <c r="C180" s="233"/>
    </row>
    <row r="181" spans="1:3" ht="15.75" hidden="1" x14ac:dyDescent="0.2">
      <c r="A181" s="231"/>
      <c r="B181" s="232"/>
      <c r="C181" s="233"/>
    </row>
    <row r="182" spans="1:3" ht="15.75" hidden="1" x14ac:dyDescent="0.2">
      <c r="A182" s="231"/>
      <c r="B182" s="232"/>
      <c r="C182" s="233"/>
    </row>
    <row r="183" spans="1:3" ht="15.75" hidden="1" x14ac:dyDescent="0.2">
      <c r="A183" s="231"/>
      <c r="B183" s="232"/>
      <c r="C183" s="233"/>
    </row>
    <row r="184" spans="1:3" ht="15.75" hidden="1" x14ac:dyDescent="0.2">
      <c r="A184" s="231"/>
      <c r="B184" s="232"/>
      <c r="C184" s="233"/>
    </row>
    <row r="185" spans="1:3" ht="15.75" hidden="1" x14ac:dyDescent="0.2">
      <c r="A185" s="231"/>
      <c r="B185" s="232"/>
      <c r="C185" s="233"/>
    </row>
    <row r="186" spans="1:3" ht="15.75" hidden="1" x14ac:dyDescent="0.2">
      <c r="A186" s="231"/>
      <c r="B186" s="232"/>
      <c r="C186" s="233"/>
    </row>
    <row r="187" spans="1:3" ht="15.75" hidden="1" x14ac:dyDescent="0.2">
      <c r="A187" s="231"/>
      <c r="B187" s="232"/>
      <c r="C187" s="233"/>
    </row>
    <row r="188" spans="1:3" ht="15.75" hidden="1" x14ac:dyDescent="0.2">
      <c r="A188" s="231"/>
      <c r="B188" s="232"/>
      <c r="C188" s="233"/>
    </row>
    <row r="189" spans="1:3" ht="15.75" hidden="1" x14ac:dyDescent="0.2">
      <c r="A189" s="231"/>
      <c r="B189" s="232"/>
      <c r="C189" s="233"/>
    </row>
    <row r="190" spans="1:3" ht="15.75" hidden="1" x14ac:dyDescent="0.2">
      <c r="A190" s="231"/>
      <c r="B190" s="232"/>
      <c r="C190" s="233"/>
    </row>
    <row r="191" spans="1:3" ht="15.75" hidden="1" x14ac:dyDescent="0.2">
      <c r="A191" s="231"/>
      <c r="B191" s="232"/>
      <c r="C191" s="233"/>
    </row>
    <row r="192" spans="1:3" ht="15.75" hidden="1" x14ac:dyDescent="0.2">
      <c r="A192" s="231"/>
      <c r="B192" s="232"/>
      <c r="C192" s="233"/>
    </row>
    <row r="193" spans="1:3" ht="15.75" hidden="1" x14ac:dyDescent="0.2">
      <c r="A193" s="231"/>
      <c r="B193" s="232"/>
      <c r="C193" s="233"/>
    </row>
    <row r="194" spans="1:3" ht="15.75" hidden="1" x14ac:dyDescent="0.2">
      <c r="A194" s="231"/>
      <c r="B194" s="232"/>
      <c r="C194" s="233"/>
    </row>
    <row r="195" spans="1:3" ht="15.75" hidden="1" x14ac:dyDescent="0.2">
      <c r="A195" s="231"/>
      <c r="B195" s="232"/>
      <c r="C195" s="233"/>
    </row>
    <row r="196" spans="1:3" ht="15.75" hidden="1" x14ac:dyDescent="0.2">
      <c r="A196" s="231"/>
      <c r="B196" s="232"/>
      <c r="C196" s="233"/>
    </row>
    <row r="197" spans="1:3" ht="15.75" hidden="1" x14ac:dyDescent="0.2">
      <c r="A197" s="231"/>
      <c r="B197" s="232"/>
      <c r="C197" s="233"/>
    </row>
    <row r="198" spans="1:3" ht="15.75" hidden="1" x14ac:dyDescent="0.2">
      <c r="A198" s="231"/>
      <c r="B198" s="232"/>
      <c r="C198" s="233"/>
    </row>
    <row r="199" spans="1:3" ht="15.75" hidden="1" x14ac:dyDescent="0.2">
      <c r="A199" s="231"/>
      <c r="B199" s="232"/>
      <c r="C199" s="233"/>
    </row>
    <row r="200" spans="1:3" ht="15.75" hidden="1" x14ac:dyDescent="0.2">
      <c r="A200" s="231"/>
      <c r="B200" s="232"/>
      <c r="C200" s="233"/>
    </row>
    <row r="201" spans="1:3" ht="15.75" hidden="1" x14ac:dyDescent="0.2">
      <c r="A201" s="231"/>
      <c r="B201" s="232"/>
      <c r="C201" s="233"/>
    </row>
    <row r="202" spans="1:3" ht="15.75" hidden="1" x14ac:dyDescent="0.2">
      <c r="A202" s="231"/>
      <c r="B202" s="232"/>
      <c r="C202" s="233"/>
    </row>
    <row r="203" spans="1:3" ht="15.75" hidden="1" x14ac:dyDescent="0.2">
      <c r="A203" s="231"/>
      <c r="B203" s="232"/>
      <c r="C203" s="233"/>
    </row>
    <row r="204" spans="1:3" ht="15.75" hidden="1" x14ac:dyDescent="0.2">
      <c r="A204" s="231"/>
      <c r="B204" s="232"/>
      <c r="C204" s="233"/>
    </row>
    <row r="205" spans="1:3" ht="15.75" hidden="1" x14ac:dyDescent="0.2">
      <c r="A205" s="231"/>
      <c r="B205" s="232"/>
      <c r="C205" s="233"/>
    </row>
    <row r="206" spans="1:3" ht="15.75" hidden="1" x14ac:dyDescent="0.2">
      <c r="A206" s="231"/>
      <c r="B206" s="232"/>
      <c r="C206" s="233"/>
    </row>
    <row r="207" spans="1:3" ht="15.75" hidden="1" x14ac:dyDescent="0.2">
      <c r="A207" s="231"/>
      <c r="B207" s="232"/>
      <c r="C207" s="233"/>
    </row>
    <row r="208" spans="1:3" ht="15.75" hidden="1" x14ac:dyDescent="0.2">
      <c r="A208" s="231"/>
      <c r="B208" s="232"/>
      <c r="C208" s="233"/>
    </row>
    <row r="209" spans="1:3" ht="15.75" hidden="1" x14ac:dyDescent="0.2">
      <c r="A209" s="231"/>
      <c r="B209" s="232"/>
      <c r="C209" s="233"/>
    </row>
    <row r="210" spans="1:3" ht="15.75" hidden="1" x14ac:dyDescent="0.2">
      <c r="A210" s="231"/>
      <c r="B210" s="232"/>
      <c r="C210" s="233"/>
    </row>
    <row r="211" spans="1:3" ht="15.75" hidden="1" x14ac:dyDescent="0.2">
      <c r="A211" s="231"/>
      <c r="B211" s="232"/>
      <c r="C211" s="233"/>
    </row>
    <row r="212" spans="1:3" ht="15.75" hidden="1" x14ac:dyDescent="0.2">
      <c r="A212" s="231"/>
      <c r="B212" s="232"/>
      <c r="C212" s="233"/>
    </row>
    <row r="213" spans="1:3" ht="15.75" hidden="1" x14ac:dyDescent="0.2">
      <c r="A213" s="231"/>
      <c r="B213" s="232"/>
      <c r="C213" s="233"/>
    </row>
    <row r="214" spans="1:3" ht="15.75" hidden="1" x14ac:dyDescent="0.2">
      <c r="A214" s="231"/>
      <c r="B214" s="232"/>
      <c r="C214" s="233"/>
    </row>
    <row r="215" spans="1:3" ht="15.75" hidden="1" x14ac:dyDescent="0.2">
      <c r="A215" s="231"/>
      <c r="B215" s="232"/>
      <c r="C215" s="233"/>
    </row>
    <row r="216" spans="1:3" ht="15.75" hidden="1" x14ac:dyDescent="0.2">
      <c r="A216" s="231"/>
      <c r="B216" s="232"/>
      <c r="C216" s="233"/>
    </row>
    <row r="217" spans="1:3" ht="15.75" hidden="1" x14ac:dyDescent="0.2">
      <c r="A217" s="231"/>
      <c r="B217" s="232"/>
      <c r="C217" s="233"/>
    </row>
    <row r="218" spans="1:3" ht="15.75" hidden="1" x14ac:dyDescent="0.2">
      <c r="A218" s="231"/>
      <c r="B218" s="232"/>
      <c r="C218" s="233"/>
    </row>
    <row r="219" spans="1:3" ht="15.75" hidden="1" x14ac:dyDescent="0.2">
      <c r="A219" s="231"/>
      <c r="B219" s="232"/>
      <c r="C219" s="233"/>
    </row>
    <row r="220" spans="1:3" ht="15.75" hidden="1" x14ac:dyDescent="0.2">
      <c r="A220" s="231"/>
      <c r="B220" s="232"/>
      <c r="C220" s="233"/>
    </row>
    <row r="221" spans="1:3" ht="15.75" hidden="1" x14ac:dyDescent="0.2">
      <c r="A221" s="231"/>
      <c r="B221" s="232"/>
      <c r="C221" s="233"/>
    </row>
    <row r="222" spans="1:3" ht="15.75" hidden="1" x14ac:dyDescent="0.2">
      <c r="A222" s="231"/>
      <c r="B222" s="232"/>
      <c r="C222" s="233"/>
    </row>
    <row r="223" spans="1:3" ht="15.75" hidden="1" x14ac:dyDescent="0.2">
      <c r="A223" s="231"/>
      <c r="B223" s="232"/>
      <c r="C223" s="233"/>
    </row>
    <row r="224" spans="1:3" ht="15.75" hidden="1" x14ac:dyDescent="0.2">
      <c r="A224" s="231"/>
      <c r="B224" s="232"/>
      <c r="C224" s="233"/>
    </row>
    <row r="225" spans="1:3" ht="15.75" hidden="1" x14ac:dyDescent="0.2">
      <c r="A225" s="231"/>
      <c r="B225" s="232"/>
      <c r="C225" s="233"/>
    </row>
    <row r="226" spans="1:3" ht="15.75" hidden="1" x14ac:dyDescent="0.2">
      <c r="A226" s="231"/>
      <c r="B226" s="232"/>
      <c r="C226" s="233"/>
    </row>
    <row r="227" spans="1:3" ht="15.75" hidden="1" x14ac:dyDescent="0.2">
      <c r="A227" s="231"/>
      <c r="B227" s="232"/>
      <c r="C227" s="233"/>
    </row>
    <row r="228" spans="1:3" ht="15.75" hidden="1" x14ac:dyDescent="0.2">
      <c r="A228" s="231"/>
      <c r="B228" s="232"/>
      <c r="C228" s="233"/>
    </row>
    <row r="229" spans="1:3" ht="15.75" hidden="1" x14ac:dyDescent="0.2">
      <c r="A229" s="231"/>
      <c r="B229" s="232"/>
      <c r="C229" s="233"/>
    </row>
    <row r="230" spans="1:3" ht="15.75" hidden="1" x14ac:dyDescent="0.2">
      <c r="A230" s="231"/>
      <c r="B230" s="232"/>
      <c r="C230" s="233"/>
    </row>
    <row r="231" spans="1:3" ht="15.75" hidden="1" x14ac:dyDescent="0.2">
      <c r="A231" s="231"/>
      <c r="B231" s="232"/>
      <c r="C231" s="233"/>
    </row>
    <row r="232" spans="1:3" ht="15.75" hidden="1" x14ac:dyDescent="0.2">
      <c r="A232" s="231"/>
      <c r="B232" s="232"/>
      <c r="C232" s="233"/>
    </row>
    <row r="233" spans="1:3" ht="15.75" hidden="1" x14ac:dyDescent="0.2">
      <c r="A233" s="231"/>
      <c r="B233" s="232"/>
      <c r="C233" s="233"/>
    </row>
    <row r="234" spans="1:3" ht="15.75" hidden="1" x14ac:dyDescent="0.2">
      <c r="A234" s="231"/>
      <c r="B234" s="232"/>
      <c r="C234" s="233"/>
    </row>
    <row r="235" spans="1:3" ht="15.75" hidden="1" x14ac:dyDescent="0.2">
      <c r="A235" s="231"/>
      <c r="B235" s="232"/>
      <c r="C235" s="233"/>
    </row>
    <row r="236" spans="1:3" ht="15.75" hidden="1" x14ac:dyDescent="0.2">
      <c r="A236" s="231"/>
      <c r="B236" s="232"/>
      <c r="C236" s="233"/>
    </row>
    <row r="237" spans="1:3" ht="15.75" hidden="1" x14ac:dyDescent="0.2">
      <c r="A237" s="231"/>
      <c r="B237" s="232"/>
      <c r="C237" s="233"/>
    </row>
    <row r="238" spans="1:3" ht="15.75" hidden="1" x14ac:dyDescent="0.2">
      <c r="A238" s="231"/>
      <c r="B238" s="232"/>
      <c r="C238" s="233"/>
    </row>
    <row r="239" spans="1:3" ht="15.75" hidden="1" x14ac:dyDescent="0.2">
      <c r="A239" s="231"/>
      <c r="B239" s="232"/>
      <c r="C239" s="233"/>
    </row>
    <row r="240" spans="1:3" ht="15.75" hidden="1" x14ac:dyDescent="0.2">
      <c r="A240" s="231"/>
      <c r="B240" s="232"/>
      <c r="C240" s="233"/>
    </row>
    <row r="241" spans="1:3" ht="15.75" hidden="1" x14ac:dyDescent="0.2">
      <c r="A241" s="231"/>
      <c r="B241" s="232"/>
      <c r="C241" s="233"/>
    </row>
    <row r="242" spans="1:3" ht="15.75" hidden="1" x14ac:dyDescent="0.2">
      <c r="A242" s="231"/>
      <c r="B242" s="232"/>
      <c r="C242" s="233"/>
    </row>
    <row r="243" spans="1:3" ht="15.75" hidden="1" x14ac:dyDescent="0.2">
      <c r="A243" s="231"/>
      <c r="B243" s="232"/>
      <c r="C243" s="233"/>
    </row>
    <row r="244" spans="1:3" ht="15.75" hidden="1" x14ac:dyDescent="0.2">
      <c r="A244" s="231"/>
      <c r="B244" s="232"/>
      <c r="C244" s="233"/>
    </row>
    <row r="245" spans="1:3" ht="15.75" hidden="1" x14ac:dyDescent="0.2">
      <c r="A245" s="231"/>
      <c r="B245" s="232"/>
      <c r="C245" s="233"/>
    </row>
    <row r="246" spans="1:3" ht="15.75" hidden="1" x14ac:dyDescent="0.2">
      <c r="A246" s="231"/>
      <c r="B246" s="232"/>
      <c r="C246" s="233"/>
    </row>
    <row r="247" spans="1:3" ht="15.75" hidden="1" x14ac:dyDescent="0.2">
      <c r="A247" s="231"/>
      <c r="B247" s="232"/>
      <c r="C247" s="233"/>
    </row>
    <row r="248" spans="1:3" ht="15.75" hidden="1" x14ac:dyDescent="0.2">
      <c r="A248" s="231"/>
      <c r="B248" s="232"/>
      <c r="C248" s="233"/>
    </row>
    <row r="249" spans="1:3" ht="15.75" hidden="1" x14ac:dyDescent="0.2">
      <c r="A249" s="231"/>
      <c r="B249" s="232"/>
      <c r="C249" s="233"/>
    </row>
    <row r="250" spans="1:3" ht="15.75" hidden="1" x14ac:dyDescent="0.2">
      <c r="A250" s="231"/>
      <c r="B250" s="232"/>
      <c r="C250" s="233"/>
    </row>
    <row r="251" spans="1:3" ht="15.75" hidden="1" x14ac:dyDescent="0.2">
      <c r="A251" s="231"/>
      <c r="B251" s="232"/>
      <c r="C251" s="233"/>
    </row>
    <row r="252" spans="1:3" ht="15.75" hidden="1" x14ac:dyDescent="0.2">
      <c r="A252" s="231"/>
      <c r="B252" s="232"/>
      <c r="C252" s="233"/>
    </row>
    <row r="253" spans="1:3" ht="15.75" hidden="1" x14ac:dyDescent="0.2">
      <c r="A253" s="231"/>
      <c r="B253" s="232"/>
      <c r="C253" s="233"/>
    </row>
    <row r="254" spans="1:3" ht="15.75" hidden="1" x14ac:dyDescent="0.2">
      <c r="A254" s="231"/>
      <c r="B254" s="232"/>
      <c r="C254" s="233"/>
    </row>
    <row r="255" spans="1:3" ht="15.75" hidden="1" x14ac:dyDescent="0.2">
      <c r="A255" s="231"/>
      <c r="B255" s="232"/>
      <c r="C255" s="233"/>
    </row>
    <row r="256" spans="1:3" ht="15.75" hidden="1" x14ac:dyDescent="0.2">
      <c r="A256" s="231"/>
      <c r="B256" s="232"/>
      <c r="C256" s="233"/>
    </row>
    <row r="257" spans="1:3" ht="15.75" hidden="1" x14ac:dyDescent="0.2">
      <c r="A257" s="231"/>
      <c r="B257" s="232"/>
      <c r="C257" s="233"/>
    </row>
    <row r="258" spans="1:3" ht="15.75" hidden="1" x14ac:dyDescent="0.2">
      <c r="A258" s="231"/>
      <c r="B258" s="232"/>
      <c r="C258" s="233"/>
    </row>
    <row r="259" spans="1:3" ht="15.75" hidden="1" x14ac:dyDescent="0.2">
      <c r="A259" s="231"/>
      <c r="B259" s="232"/>
      <c r="C259" s="233"/>
    </row>
    <row r="260" spans="1:3" ht="15.75" hidden="1" x14ac:dyDescent="0.2">
      <c r="A260" s="231"/>
      <c r="B260" s="232"/>
      <c r="C260" s="233"/>
    </row>
    <row r="261" spans="1:3" ht="15.75" hidden="1" x14ac:dyDescent="0.2">
      <c r="A261" s="231"/>
      <c r="B261" s="232"/>
      <c r="C261" s="233"/>
    </row>
    <row r="262" spans="1:3" ht="15.75" hidden="1" x14ac:dyDescent="0.2">
      <c r="A262" s="231"/>
      <c r="B262" s="232"/>
      <c r="C262" s="233"/>
    </row>
    <row r="263" spans="1:3" ht="15.75" hidden="1" x14ac:dyDescent="0.2">
      <c r="A263" s="231"/>
      <c r="B263" s="232"/>
      <c r="C263" s="233"/>
    </row>
    <row r="264" spans="1:3" ht="15.75" hidden="1" x14ac:dyDescent="0.2">
      <c r="A264" s="231"/>
      <c r="B264" s="232"/>
      <c r="C264" s="233"/>
    </row>
    <row r="265" spans="1:3" ht="15.75" hidden="1" x14ac:dyDescent="0.2">
      <c r="A265" s="231"/>
      <c r="B265" s="232"/>
      <c r="C265" s="233"/>
    </row>
    <row r="266" spans="1:3" ht="15.75" hidden="1" x14ac:dyDescent="0.2">
      <c r="A266" s="231"/>
      <c r="B266" s="232"/>
      <c r="C266" s="233"/>
    </row>
    <row r="267" spans="1:3" ht="15.75" hidden="1" x14ac:dyDescent="0.2">
      <c r="A267" s="231"/>
      <c r="B267" s="232"/>
      <c r="C267" s="233"/>
    </row>
    <row r="268" spans="1:3" ht="15.75" hidden="1" x14ac:dyDescent="0.2">
      <c r="A268" s="231"/>
      <c r="B268" s="232"/>
      <c r="C268" s="233"/>
    </row>
    <row r="269" spans="1:3" ht="15.75" hidden="1" x14ac:dyDescent="0.2">
      <c r="A269" s="231"/>
      <c r="B269" s="232"/>
      <c r="C269" s="233"/>
    </row>
    <row r="270" spans="1:3" ht="15.75" hidden="1" x14ac:dyDescent="0.2">
      <c r="A270" s="231"/>
      <c r="B270" s="232"/>
      <c r="C270" s="233"/>
    </row>
    <row r="271" spans="1:3" ht="15.75" hidden="1" x14ac:dyDescent="0.2">
      <c r="A271" s="231"/>
      <c r="B271" s="232"/>
      <c r="C271" s="233"/>
    </row>
    <row r="272" spans="1:3" ht="15.75" hidden="1" x14ac:dyDescent="0.2">
      <c r="A272" s="231"/>
      <c r="B272" s="232"/>
      <c r="C272" s="233"/>
    </row>
    <row r="273" spans="1:3" ht="15.75" hidden="1" x14ac:dyDescent="0.2">
      <c r="A273" s="231"/>
      <c r="B273" s="232"/>
      <c r="C273" s="233"/>
    </row>
    <row r="274" spans="1:3" ht="15.75" hidden="1" x14ac:dyDescent="0.2">
      <c r="A274" s="231"/>
      <c r="B274" s="232"/>
      <c r="C274" s="233"/>
    </row>
    <row r="275" spans="1:3" ht="15.75" hidden="1" x14ac:dyDescent="0.2">
      <c r="A275" s="231"/>
      <c r="B275" s="232"/>
      <c r="C275" s="233"/>
    </row>
    <row r="276" spans="1:3" ht="15.75" hidden="1" x14ac:dyDescent="0.2">
      <c r="A276" s="231"/>
      <c r="B276" s="232"/>
      <c r="C276" s="233"/>
    </row>
    <row r="277" spans="1:3" ht="15.75" hidden="1" x14ac:dyDescent="0.2">
      <c r="A277" s="231"/>
      <c r="B277" s="232"/>
      <c r="C277" s="233"/>
    </row>
    <row r="278" spans="1:3" ht="15.75" hidden="1" x14ac:dyDescent="0.2">
      <c r="A278" s="231"/>
      <c r="B278" s="232"/>
      <c r="C278" s="233"/>
    </row>
    <row r="279" spans="1:3" ht="15.75" hidden="1" x14ac:dyDescent="0.2">
      <c r="A279" s="231"/>
      <c r="B279" s="232"/>
      <c r="C279" s="233"/>
    </row>
    <row r="280" spans="1:3" ht="15.75" hidden="1" x14ac:dyDescent="0.2">
      <c r="A280" s="231"/>
      <c r="B280" s="232"/>
      <c r="C280" s="233"/>
    </row>
    <row r="281" spans="1:3" ht="15.75" hidden="1" x14ac:dyDescent="0.2">
      <c r="A281" s="231"/>
      <c r="B281" s="232"/>
      <c r="C281" s="233"/>
    </row>
    <row r="282" spans="1:3" ht="15.75" hidden="1" x14ac:dyDescent="0.2">
      <c r="A282" s="231"/>
      <c r="B282" s="232"/>
      <c r="C282" s="233"/>
    </row>
    <row r="283" spans="1:3" ht="15.75" hidden="1" x14ac:dyDescent="0.2">
      <c r="A283" s="231"/>
      <c r="B283" s="232"/>
      <c r="C283" s="233"/>
    </row>
    <row r="284" spans="1:3" ht="15.75" hidden="1" x14ac:dyDescent="0.2">
      <c r="A284" s="231"/>
      <c r="B284" s="232"/>
      <c r="C284" s="233"/>
    </row>
    <row r="285" spans="1:3" ht="15.75" hidden="1" x14ac:dyDescent="0.2">
      <c r="A285" s="231"/>
      <c r="B285" s="232"/>
      <c r="C285" s="233"/>
    </row>
    <row r="286" spans="1:3" ht="15.75" hidden="1" x14ac:dyDescent="0.2">
      <c r="A286" s="231"/>
      <c r="B286" s="232"/>
      <c r="C286" s="233"/>
    </row>
    <row r="287" spans="1:3" ht="15.75" hidden="1" x14ac:dyDescent="0.2">
      <c r="A287" s="231"/>
      <c r="B287" s="232"/>
      <c r="C287" s="233"/>
    </row>
    <row r="288" spans="1:3" ht="15.75" hidden="1" x14ac:dyDescent="0.2">
      <c r="A288" s="231"/>
      <c r="B288" s="232"/>
      <c r="C288" s="233"/>
    </row>
    <row r="289" spans="1:3" ht="15.75" hidden="1" x14ac:dyDescent="0.2">
      <c r="A289" s="231"/>
      <c r="B289" s="232"/>
      <c r="C289" s="233"/>
    </row>
    <row r="290" spans="1:3" ht="15.75" hidden="1" x14ac:dyDescent="0.2">
      <c r="A290" s="231"/>
      <c r="B290" s="232"/>
      <c r="C290" s="233"/>
    </row>
    <row r="291" spans="1:3" ht="15.75" hidden="1" x14ac:dyDescent="0.2">
      <c r="A291" s="231"/>
      <c r="B291" s="232"/>
      <c r="C291" s="233"/>
    </row>
    <row r="292" spans="1:3" ht="15.75" hidden="1" x14ac:dyDescent="0.2">
      <c r="A292" s="231"/>
      <c r="B292" s="232"/>
      <c r="C292" s="233"/>
    </row>
    <row r="293" spans="1:3" ht="15.75" hidden="1" x14ac:dyDescent="0.2">
      <c r="A293" s="231">
        <v>0</v>
      </c>
      <c r="B293" s="232" t="s">
        <v>1045</v>
      </c>
      <c r="C293" s="233">
        <v>0</v>
      </c>
    </row>
    <row r="294" spans="1:3" ht="15.75" hidden="1" x14ac:dyDescent="0.2">
      <c r="A294" s="231">
        <v>0</v>
      </c>
      <c r="B294" s="232" t="s">
        <v>1045</v>
      </c>
      <c r="C294" s="233">
        <v>0</v>
      </c>
    </row>
    <row r="295" spans="1:3" ht="15.75" hidden="1" x14ac:dyDescent="0.2">
      <c r="A295" s="231">
        <v>0</v>
      </c>
      <c r="B295" s="232" t="s">
        <v>1045</v>
      </c>
      <c r="C295" s="233">
        <v>0</v>
      </c>
    </row>
    <row r="296" spans="1:3" ht="15.75" hidden="1" x14ac:dyDescent="0.2">
      <c r="A296" s="231">
        <v>0</v>
      </c>
      <c r="B296" s="232" t="s">
        <v>1045</v>
      </c>
      <c r="C296" s="233">
        <v>0</v>
      </c>
    </row>
    <row r="297" spans="1:3" ht="15.75" hidden="1" x14ac:dyDescent="0.2">
      <c r="A297" s="231">
        <v>0</v>
      </c>
      <c r="B297" s="232" t="s">
        <v>1045</v>
      </c>
      <c r="C297" s="233">
        <v>0</v>
      </c>
    </row>
    <row r="298" spans="1:3" ht="15.75" hidden="1" x14ac:dyDescent="0.2">
      <c r="A298" s="231">
        <v>0</v>
      </c>
      <c r="B298" s="232" t="s">
        <v>1045</v>
      </c>
      <c r="C298" s="233">
        <v>0</v>
      </c>
    </row>
    <row r="299" spans="1:3" ht="15.75" hidden="1" x14ac:dyDescent="0.2">
      <c r="A299" s="231">
        <v>0</v>
      </c>
      <c r="B299" s="232" t="s">
        <v>1045</v>
      </c>
      <c r="C299" s="233">
        <v>0</v>
      </c>
    </row>
    <row r="300" spans="1:3" ht="15.75" hidden="1" x14ac:dyDescent="0.2">
      <c r="A300" s="231">
        <v>0</v>
      </c>
      <c r="B300" s="232" t="s">
        <v>1045</v>
      </c>
      <c r="C300" s="233">
        <v>0</v>
      </c>
    </row>
    <row r="301" spans="1:3" ht="15.75" hidden="1" x14ac:dyDescent="0.2">
      <c r="A301" s="231">
        <v>0</v>
      </c>
      <c r="B301" s="232" t="s">
        <v>1045</v>
      </c>
      <c r="C301" s="233">
        <v>0</v>
      </c>
    </row>
    <row r="302" spans="1:3" ht="15.75" hidden="1" x14ac:dyDescent="0.2">
      <c r="A302" s="231">
        <v>0</v>
      </c>
      <c r="B302" s="232" t="s">
        <v>1045</v>
      </c>
      <c r="C302" s="233">
        <v>0</v>
      </c>
    </row>
    <row r="303" spans="1:3" ht="15.75" hidden="1" x14ac:dyDescent="0.2">
      <c r="A303" s="231">
        <v>0</v>
      </c>
      <c r="B303" s="232" t="s">
        <v>1045</v>
      </c>
      <c r="C303" s="233">
        <v>0</v>
      </c>
    </row>
    <row r="304" spans="1:3" ht="15.75" hidden="1" x14ac:dyDescent="0.2">
      <c r="A304" s="231">
        <v>0</v>
      </c>
      <c r="B304" s="232" t="s">
        <v>1045</v>
      </c>
      <c r="C304" s="233">
        <v>0</v>
      </c>
    </row>
    <row r="305" spans="1:3" ht="15.75" hidden="1" x14ac:dyDescent="0.2">
      <c r="A305" s="231">
        <v>0</v>
      </c>
      <c r="B305" s="232" t="s">
        <v>1045</v>
      </c>
      <c r="C305" s="233">
        <v>0</v>
      </c>
    </row>
    <row r="306" spans="1:3" ht="15.75" hidden="1" x14ac:dyDescent="0.2">
      <c r="A306" s="231">
        <v>0</v>
      </c>
      <c r="B306" s="232" t="s">
        <v>1045</v>
      </c>
      <c r="C306" s="233">
        <v>0</v>
      </c>
    </row>
    <row r="307" spans="1:3" ht="15.75" hidden="1" x14ac:dyDescent="0.2">
      <c r="A307" s="231">
        <v>0</v>
      </c>
      <c r="B307" s="232" t="s">
        <v>1045</v>
      </c>
      <c r="C307" s="233">
        <v>0</v>
      </c>
    </row>
    <row r="308" spans="1:3" ht="15.75" hidden="1" x14ac:dyDescent="0.2">
      <c r="A308" s="231">
        <v>0</v>
      </c>
      <c r="B308" s="232" t="s">
        <v>1045</v>
      </c>
      <c r="C308" s="233">
        <v>0</v>
      </c>
    </row>
    <row r="309" spans="1:3" ht="15.75" hidden="1" x14ac:dyDescent="0.2">
      <c r="A309" s="231">
        <v>0</v>
      </c>
      <c r="B309" s="232" t="s">
        <v>1045</v>
      </c>
      <c r="C309" s="233">
        <v>0</v>
      </c>
    </row>
    <row r="310" spans="1:3" ht="15.75" hidden="1" x14ac:dyDescent="0.2">
      <c r="A310" s="231">
        <v>0</v>
      </c>
      <c r="B310" s="232" t="s">
        <v>1045</v>
      </c>
      <c r="C310" s="233">
        <v>0</v>
      </c>
    </row>
    <row r="311" spans="1:3" ht="15.75" hidden="1" x14ac:dyDescent="0.2">
      <c r="A311" s="231">
        <v>0</v>
      </c>
      <c r="B311" s="232" t="s">
        <v>1045</v>
      </c>
      <c r="C311" s="233">
        <v>0</v>
      </c>
    </row>
    <row r="312" spans="1:3" ht="15.75" hidden="1" x14ac:dyDescent="0.2">
      <c r="A312" s="231">
        <v>0</v>
      </c>
      <c r="B312" s="232" t="s">
        <v>1045</v>
      </c>
      <c r="C312" s="233">
        <v>0</v>
      </c>
    </row>
    <row r="313" spans="1:3" ht="15.75" hidden="1" x14ac:dyDescent="0.2">
      <c r="A313" s="231">
        <v>0</v>
      </c>
      <c r="B313" s="232" t="s">
        <v>1045</v>
      </c>
      <c r="C313" s="233">
        <v>0</v>
      </c>
    </row>
    <row r="314" spans="1:3" ht="15.75" hidden="1" x14ac:dyDescent="0.2">
      <c r="A314" s="231">
        <v>0</v>
      </c>
      <c r="B314" s="232" t="s">
        <v>1045</v>
      </c>
      <c r="C314" s="233">
        <v>0</v>
      </c>
    </row>
    <row r="315" spans="1:3" ht="15.75" hidden="1" x14ac:dyDescent="0.2">
      <c r="A315" s="231">
        <v>0</v>
      </c>
      <c r="B315" s="232" t="s">
        <v>1045</v>
      </c>
      <c r="C315" s="233">
        <v>0</v>
      </c>
    </row>
    <row r="316" spans="1:3" ht="15.75" hidden="1" x14ac:dyDescent="0.2">
      <c r="A316" s="231">
        <v>0</v>
      </c>
      <c r="B316" s="232" t="s">
        <v>1045</v>
      </c>
      <c r="C316" s="233">
        <v>0</v>
      </c>
    </row>
    <row r="317" spans="1:3" ht="15.75" hidden="1" x14ac:dyDescent="0.2">
      <c r="A317" s="231">
        <v>0</v>
      </c>
      <c r="B317" s="232" t="s">
        <v>1045</v>
      </c>
      <c r="C317" s="233">
        <v>0</v>
      </c>
    </row>
    <row r="318" spans="1:3" ht="15.75" hidden="1" x14ac:dyDescent="0.2">
      <c r="A318" s="231">
        <v>0</v>
      </c>
      <c r="B318" s="232" t="s">
        <v>1045</v>
      </c>
      <c r="C318" s="233">
        <v>0</v>
      </c>
    </row>
    <row r="319" spans="1:3" ht="15.75" hidden="1" x14ac:dyDescent="0.2">
      <c r="A319" s="231">
        <v>0</v>
      </c>
      <c r="B319" s="232" t="s">
        <v>1045</v>
      </c>
      <c r="C319" s="233">
        <v>0</v>
      </c>
    </row>
    <row r="320" spans="1:3" ht="15.75" hidden="1" x14ac:dyDescent="0.2">
      <c r="A320" s="231">
        <v>0</v>
      </c>
      <c r="B320" s="232" t="s">
        <v>1045</v>
      </c>
      <c r="C320" s="233">
        <v>0</v>
      </c>
    </row>
    <row r="321" spans="1:3" ht="15.75" hidden="1" x14ac:dyDescent="0.2">
      <c r="A321" s="231">
        <v>0</v>
      </c>
      <c r="B321" s="232" t="s">
        <v>1045</v>
      </c>
      <c r="C321" s="233">
        <v>0</v>
      </c>
    </row>
    <row r="322" spans="1:3" ht="15.75" hidden="1" x14ac:dyDescent="0.2">
      <c r="A322" s="231">
        <v>0</v>
      </c>
      <c r="B322" s="232" t="s">
        <v>1045</v>
      </c>
      <c r="C322" s="233">
        <v>0</v>
      </c>
    </row>
    <row r="323" spans="1:3" ht="15.75" hidden="1" x14ac:dyDescent="0.2">
      <c r="A323" s="231">
        <v>0</v>
      </c>
      <c r="B323" s="232" t="s">
        <v>1045</v>
      </c>
      <c r="C323" s="233">
        <v>0</v>
      </c>
    </row>
    <row r="324" spans="1:3" ht="15.75" hidden="1" x14ac:dyDescent="0.2">
      <c r="A324" s="231">
        <v>0</v>
      </c>
      <c r="B324" s="232" t="s">
        <v>1045</v>
      </c>
      <c r="C324" s="233">
        <v>0</v>
      </c>
    </row>
    <row r="325" spans="1:3" ht="15.75" hidden="1" x14ac:dyDescent="0.2">
      <c r="A325" s="231">
        <v>0</v>
      </c>
      <c r="B325" s="232" t="s">
        <v>1045</v>
      </c>
      <c r="C325" s="233">
        <v>0</v>
      </c>
    </row>
    <row r="326" spans="1:3" ht="15.75" hidden="1" x14ac:dyDescent="0.2">
      <c r="A326" s="231">
        <v>0</v>
      </c>
      <c r="B326" s="232" t="s">
        <v>1045</v>
      </c>
      <c r="C326" s="233">
        <v>0</v>
      </c>
    </row>
    <row r="327" spans="1:3" ht="15.75" hidden="1" x14ac:dyDescent="0.2">
      <c r="A327" s="231">
        <v>0</v>
      </c>
      <c r="B327" s="232" t="s">
        <v>1045</v>
      </c>
      <c r="C327" s="233">
        <v>0</v>
      </c>
    </row>
    <row r="328" spans="1:3" ht="15.75" hidden="1" x14ac:dyDescent="0.2">
      <c r="A328" s="231">
        <v>0</v>
      </c>
      <c r="B328" s="232" t="s">
        <v>1045</v>
      </c>
      <c r="C328" s="233">
        <v>0</v>
      </c>
    </row>
    <row r="329" spans="1:3" ht="15.75" hidden="1" x14ac:dyDescent="0.2">
      <c r="A329" s="231">
        <v>0</v>
      </c>
      <c r="B329" s="232" t="s">
        <v>1045</v>
      </c>
      <c r="C329" s="233">
        <v>0</v>
      </c>
    </row>
    <row r="330" spans="1:3" ht="15.75" hidden="1" x14ac:dyDescent="0.2">
      <c r="A330" s="231">
        <v>0</v>
      </c>
      <c r="B330" s="232" t="s">
        <v>1045</v>
      </c>
      <c r="C330" s="233">
        <v>0</v>
      </c>
    </row>
    <row r="331" spans="1:3" ht="15.75" hidden="1" x14ac:dyDescent="0.2">
      <c r="A331" s="231">
        <v>0</v>
      </c>
      <c r="B331" s="232" t="s">
        <v>1045</v>
      </c>
      <c r="C331" s="233">
        <v>0</v>
      </c>
    </row>
    <row r="332" spans="1:3" ht="15.75" hidden="1" x14ac:dyDescent="0.2">
      <c r="A332" s="231">
        <v>0</v>
      </c>
      <c r="B332" s="232" t="s">
        <v>1045</v>
      </c>
      <c r="C332" s="233">
        <v>0</v>
      </c>
    </row>
    <row r="333" spans="1:3" ht="15.75" hidden="1" x14ac:dyDescent="0.2">
      <c r="A333" s="231">
        <v>0</v>
      </c>
      <c r="B333" s="232" t="s">
        <v>1045</v>
      </c>
      <c r="C333" s="233">
        <v>0</v>
      </c>
    </row>
    <row r="334" spans="1:3" ht="15.75" hidden="1" x14ac:dyDescent="0.2">
      <c r="A334" s="231">
        <v>0</v>
      </c>
      <c r="B334" s="232" t="s">
        <v>1045</v>
      </c>
      <c r="C334" s="233">
        <v>0</v>
      </c>
    </row>
    <row r="335" spans="1:3" ht="15.75" hidden="1" x14ac:dyDescent="0.2">
      <c r="A335" s="231">
        <v>0</v>
      </c>
      <c r="B335" s="232" t="s">
        <v>1045</v>
      </c>
      <c r="C335" s="233">
        <v>0</v>
      </c>
    </row>
    <row r="336" spans="1:3" ht="15.75" hidden="1" x14ac:dyDescent="0.2">
      <c r="A336" s="231">
        <v>0</v>
      </c>
      <c r="B336" s="232" t="s">
        <v>1045</v>
      </c>
      <c r="C336" s="233">
        <v>0</v>
      </c>
    </row>
    <row r="337" spans="1:3" ht="15.75" hidden="1" x14ac:dyDescent="0.2">
      <c r="A337" s="231">
        <v>0</v>
      </c>
      <c r="B337" s="232" t="s">
        <v>1045</v>
      </c>
      <c r="C337" s="233">
        <v>0</v>
      </c>
    </row>
    <row r="338" spans="1:3" ht="15.75" hidden="1" x14ac:dyDescent="0.2">
      <c r="A338" s="231">
        <v>0</v>
      </c>
      <c r="B338" s="232" t="s">
        <v>1045</v>
      </c>
      <c r="C338" s="233">
        <v>0</v>
      </c>
    </row>
    <row r="339" spans="1:3" ht="15.75" hidden="1" x14ac:dyDescent="0.2">
      <c r="A339" s="231">
        <v>0</v>
      </c>
      <c r="B339" s="232" t="s">
        <v>1045</v>
      </c>
      <c r="C339" s="233">
        <v>0</v>
      </c>
    </row>
    <row r="340" spans="1:3" ht="15.75" hidden="1" x14ac:dyDescent="0.2">
      <c r="A340" s="231">
        <v>0</v>
      </c>
      <c r="B340" s="232" t="s">
        <v>1045</v>
      </c>
      <c r="C340" s="233">
        <v>0</v>
      </c>
    </row>
    <row r="341" spans="1:3" ht="15.75" hidden="1" x14ac:dyDescent="0.2">
      <c r="A341" s="231">
        <v>0</v>
      </c>
      <c r="B341" s="232" t="s">
        <v>1045</v>
      </c>
      <c r="C341" s="233">
        <v>0</v>
      </c>
    </row>
    <row r="342" spans="1:3" ht="15.75" hidden="1" x14ac:dyDescent="0.2">
      <c r="A342" s="231">
        <v>0</v>
      </c>
      <c r="B342" s="232" t="s">
        <v>1045</v>
      </c>
      <c r="C342" s="233">
        <v>0</v>
      </c>
    </row>
    <row r="343" spans="1:3" ht="15.75" hidden="1" x14ac:dyDescent="0.2">
      <c r="A343" s="231">
        <v>0</v>
      </c>
      <c r="B343" s="232" t="s">
        <v>1045</v>
      </c>
      <c r="C343" s="233">
        <v>0</v>
      </c>
    </row>
    <row r="344" spans="1:3" ht="15.75" hidden="1" x14ac:dyDescent="0.2">
      <c r="A344" s="231">
        <v>0</v>
      </c>
      <c r="B344" s="232" t="s">
        <v>1045</v>
      </c>
      <c r="C344" s="233">
        <v>0</v>
      </c>
    </row>
    <row r="345" spans="1:3" ht="15.75" hidden="1" x14ac:dyDescent="0.2">
      <c r="A345" s="231">
        <v>0</v>
      </c>
      <c r="B345" s="232" t="s">
        <v>1045</v>
      </c>
      <c r="C345" s="233">
        <v>0</v>
      </c>
    </row>
    <row r="346" spans="1:3" ht="15.75" hidden="1" x14ac:dyDescent="0.2">
      <c r="A346" s="231">
        <v>0</v>
      </c>
      <c r="B346" s="232" t="s">
        <v>1045</v>
      </c>
      <c r="C346" s="233">
        <v>0</v>
      </c>
    </row>
    <row r="347" spans="1:3" ht="15.75" hidden="1" x14ac:dyDescent="0.2">
      <c r="A347" s="231">
        <v>0</v>
      </c>
      <c r="B347" s="232" t="s">
        <v>1045</v>
      </c>
      <c r="C347" s="233">
        <v>0</v>
      </c>
    </row>
    <row r="348" spans="1:3" ht="15.75" hidden="1" x14ac:dyDescent="0.2">
      <c r="A348" s="231">
        <v>0</v>
      </c>
      <c r="B348" s="232" t="s">
        <v>1045</v>
      </c>
      <c r="C348" s="233">
        <v>0</v>
      </c>
    </row>
    <row r="349" spans="1:3" ht="15.75" hidden="1" x14ac:dyDescent="0.2">
      <c r="A349" s="231">
        <v>0</v>
      </c>
      <c r="B349" s="232" t="s">
        <v>1045</v>
      </c>
      <c r="C349" s="233">
        <v>0</v>
      </c>
    </row>
    <row r="350" spans="1:3" ht="15.75" hidden="1" x14ac:dyDescent="0.2">
      <c r="A350" s="231">
        <v>0</v>
      </c>
      <c r="B350" s="232" t="s">
        <v>1045</v>
      </c>
      <c r="C350" s="233">
        <v>0</v>
      </c>
    </row>
    <row r="351" spans="1:3" ht="15.75" hidden="1" x14ac:dyDescent="0.2">
      <c r="A351" s="231">
        <v>0</v>
      </c>
      <c r="B351" s="232" t="s">
        <v>1045</v>
      </c>
      <c r="C351" s="233">
        <v>0</v>
      </c>
    </row>
    <row r="352" spans="1:3" ht="15.75" hidden="1" x14ac:dyDescent="0.2">
      <c r="A352" s="231">
        <v>0</v>
      </c>
      <c r="B352" s="232" t="s">
        <v>1045</v>
      </c>
      <c r="C352" s="233">
        <v>0</v>
      </c>
    </row>
    <row r="353" spans="1:3" ht="15.75" hidden="1" x14ac:dyDescent="0.2">
      <c r="A353" s="231">
        <v>0</v>
      </c>
      <c r="B353" s="232" t="s">
        <v>1045</v>
      </c>
      <c r="C353" s="233">
        <v>0</v>
      </c>
    </row>
    <row r="354" spans="1:3" ht="15.75" hidden="1" x14ac:dyDescent="0.2">
      <c r="A354" s="231">
        <v>0</v>
      </c>
      <c r="B354" s="232" t="s">
        <v>1045</v>
      </c>
      <c r="C354" s="233">
        <v>0</v>
      </c>
    </row>
    <row r="355" spans="1:3" ht="15.75" hidden="1" x14ac:dyDescent="0.2">
      <c r="A355" s="231">
        <v>0</v>
      </c>
      <c r="B355" s="232" t="s">
        <v>1045</v>
      </c>
      <c r="C355" s="233">
        <v>0</v>
      </c>
    </row>
    <row r="356" spans="1:3" ht="15.75" hidden="1" x14ac:dyDescent="0.2">
      <c r="A356" s="231">
        <v>0</v>
      </c>
      <c r="B356" s="232" t="s">
        <v>1045</v>
      </c>
      <c r="C356" s="233">
        <v>0</v>
      </c>
    </row>
    <row r="357" spans="1:3" ht="15.75" hidden="1" x14ac:dyDescent="0.2">
      <c r="A357" s="231">
        <v>0</v>
      </c>
      <c r="B357" s="232" t="s">
        <v>1045</v>
      </c>
      <c r="C357" s="233">
        <v>0</v>
      </c>
    </row>
    <row r="358" spans="1:3" ht="15.75" hidden="1" x14ac:dyDescent="0.2">
      <c r="A358" s="231">
        <v>0</v>
      </c>
      <c r="B358" s="232" t="s">
        <v>1045</v>
      </c>
      <c r="C358" s="233">
        <v>0</v>
      </c>
    </row>
    <row r="359" spans="1:3" ht="15.75" hidden="1" x14ac:dyDescent="0.2">
      <c r="A359" s="231">
        <v>0</v>
      </c>
      <c r="B359" s="232" t="s">
        <v>1045</v>
      </c>
      <c r="C359" s="233">
        <v>0</v>
      </c>
    </row>
    <row r="360" spans="1:3" ht="15.75" hidden="1" x14ac:dyDescent="0.2">
      <c r="A360" s="231">
        <v>0</v>
      </c>
      <c r="B360" s="232" t="s">
        <v>1045</v>
      </c>
      <c r="C360" s="233">
        <v>0</v>
      </c>
    </row>
    <row r="361" spans="1:3" ht="15.75" hidden="1" x14ac:dyDescent="0.2">
      <c r="A361" s="231">
        <v>0</v>
      </c>
      <c r="B361" s="232" t="s">
        <v>1045</v>
      </c>
      <c r="C361" s="233">
        <v>0</v>
      </c>
    </row>
    <row r="362" spans="1:3" ht="15.75" hidden="1" x14ac:dyDescent="0.2">
      <c r="A362" s="231">
        <v>0</v>
      </c>
      <c r="B362" s="232" t="s">
        <v>1045</v>
      </c>
      <c r="C362" s="233">
        <v>0</v>
      </c>
    </row>
    <row r="363" spans="1:3" ht="15.75" hidden="1" x14ac:dyDescent="0.2">
      <c r="A363" s="231">
        <v>0</v>
      </c>
      <c r="B363" s="232" t="s">
        <v>1045</v>
      </c>
      <c r="C363" s="233">
        <v>0</v>
      </c>
    </row>
    <row r="364" spans="1:3" ht="15.75" hidden="1" x14ac:dyDescent="0.2">
      <c r="A364" s="231">
        <v>0</v>
      </c>
      <c r="B364" s="232" t="s">
        <v>1045</v>
      </c>
      <c r="C364" s="233">
        <v>0</v>
      </c>
    </row>
    <row r="365" spans="1:3" ht="15.75" hidden="1" x14ac:dyDescent="0.2">
      <c r="A365" s="231">
        <v>0</v>
      </c>
      <c r="B365" s="232" t="s">
        <v>1045</v>
      </c>
      <c r="C365" s="233">
        <v>0</v>
      </c>
    </row>
    <row r="366" spans="1:3" ht="15.75" hidden="1" x14ac:dyDescent="0.2">
      <c r="A366" s="231">
        <v>0</v>
      </c>
      <c r="B366" s="232" t="s">
        <v>1045</v>
      </c>
      <c r="C366" s="233">
        <v>0</v>
      </c>
    </row>
    <row r="367" spans="1:3" ht="15.75" hidden="1" x14ac:dyDescent="0.2">
      <c r="A367" s="231">
        <v>0</v>
      </c>
      <c r="B367" s="232" t="s">
        <v>1045</v>
      </c>
      <c r="C367" s="233">
        <v>0</v>
      </c>
    </row>
    <row r="368" spans="1:3" ht="15.75" hidden="1" x14ac:dyDescent="0.2">
      <c r="A368" s="231">
        <v>0</v>
      </c>
      <c r="B368" s="232" t="s">
        <v>1045</v>
      </c>
      <c r="C368" s="233">
        <v>0</v>
      </c>
    </row>
    <row r="369" spans="1:3" ht="15.75" hidden="1" x14ac:dyDescent="0.2">
      <c r="A369" s="231">
        <v>0</v>
      </c>
      <c r="B369" s="232" t="s">
        <v>1045</v>
      </c>
      <c r="C369" s="233">
        <v>0</v>
      </c>
    </row>
    <row r="370" spans="1:3" ht="15.75" hidden="1" x14ac:dyDescent="0.2">
      <c r="A370" s="231">
        <v>0</v>
      </c>
      <c r="B370" s="232" t="s">
        <v>1045</v>
      </c>
      <c r="C370" s="233">
        <v>0</v>
      </c>
    </row>
    <row r="371" spans="1:3" ht="15.75" hidden="1" x14ac:dyDescent="0.2">
      <c r="A371" s="231">
        <v>0</v>
      </c>
      <c r="B371" s="232" t="s">
        <v>1045</v>
      </c>
      <c r="C371" s="233">
        <v>0</v>
      </c>
    </row>
    <row r="372" spans="1:3" ht="15.75" hidden="1" x14ac:dyDescent="0.2">
      <c r="A372" s="231">
        <v>0</v>
      </c>
      <c r="B372" s="232" t="s">
        <v>1045</v>
      </c>
      <c r="C372" s="233">
        <v>0</v>
      </c>
    </row>
    <row r="373" spans="1:3" ht="15.75" hidden="1" x14ac:dyDescent="0.2">
      <c r="A373" s="231">
        <v>0</v>
      </c>
      <c r="B373" s="232" t="s">
        <v>1045</v>
      </c>
      <c r="C373" s="233">
        <v>0</v>
      </c>
    </row>
    <row r="374" spans="1:3" ht="15.75" hidden="1" x14ac:dyDescent="0.2">
      <c r="A374" s="231">
        <v>0</v>
      </c>
      <c r="B374" s="232" t="s">
        <v>1045</v>
      </c>
      <c r="C374" s="233">
        <v>0</v>
      </c>
    </row>
    <row r="375" spans="1:3" ht="15.75" hidden="1" x14ac:dyDescent="0.2">
      <c r="A375" s="231">
        <v>0</v>
      </c>
      <c r="B375" s="232" t="s">
        <v>1045</v>
      </c>
      <c r="C375" s="233">
        <v>0</v>
      </c>
    </row>
    <row r="376" spans="1:3" ht="15.75" hidden="1" x14ac:dyDescent="0.2">
      <c r="A376" s="231">
        <v>0</v>
      </c>
      <c r="B376" s="232" t="s">
        <v>1045</v>
      </c>
      <c r="C376" s="233">
        <v>0</v>
      </c>
    </row>
    <row r="377" spans="1:3" ht="15.75" hidden="1" x14ac:dyDescent="0.2">
      <c r="A377" s="231">
        <v>0</v>
      </c>
      <c r="B377" s="232" t="s">
        <v>1045</v>
      </c>
      <c r="C377" s="233">
        <v>0</v>
      </c>
    </row>
    <row r="378" spans="1:3" ht="15.75" hidden="1" x14ac:dyDescent="0.2">
      <c r="A378" s="231">
        <v>0</v>
      </c>
      <c r="B378" s="232" t="s">
        <v>1045</v>
      </c>
      <c r="C378" s="233">
        <v>0</v>
      </c>
    </row>
    <row r="379" spans="1:3" ht="15.75" hidden="1" x14ac:dyDescent="0.2">
      <c r="A379" s="231">
        <v>0</v>
      </c>
      <c r="B379" s="232" t="s">
        <v>1045</v>
      </c>
      <c r="C379" s="233">
        <v>0</v>
      </c>
    </row>
    <row r="380" spans="1:3" ht="15.75" hidden="1" x14ac:dyDescent="0.2">
      <c r="A380" s="231">
        <v>0</v>
      </c>
      <c r="B380" s="232" t="s">
        <v>1045</v>
      </c>
      <c r="C380" s="233">
        <v>0</v>
      </c>
    </row>
    <row r="381" spans="1:3" ht="15.75" hidden="1" x14ac:dyDescent="0.2">
      <c r="A381" s="231">
        <v>0</v>
      </c>
      <c r="B381" s="232" t="s">
        <v>1045</v>
      </c>
      <c r="C381" s="233">
        <v>0</v>
      </c>
    </row>
    <row r="382" spans="1:3" ht="15.75" hidden="1" x14ac:dyDescent="0.2">
      <c r="A382" s="231">
        <v>0</v>
      </c>
      <c r="B382" s="232" t="s">
        <v>1045</v>
      </c>
      <c r="C382" s="233">
        <v>0</v>
      </c>
    </row>
    <row r="383" spans="1:3" ht="15.75" hidden="1" x14ac:dyDescent="0.2">
      <c r="A383" s="231">
        <v>0</v>
      </c>
      <c r="B383" s="232" t="s">
        <v>1045</v>
      </c>
      <c r="C383" s="233">
        <v>0</v>
      </c>
    </row>
    <row r="384" spans="1:3" ht="15.75" hidden="1" x14ac:dyDescent="0.2">
      <c r="A384" s="231">
        <v>0</v>
      </c>
      <c r="B384" s="232" t="s">
        <v>1045</v>
      </c>
      <c r="C384" s="233">
        <v>0</v>
      </c>
    </row>
    <row r="385" spans="1:3" ht="15.75" hidden="1" x14ac:dyDescent="0.2">
      <c r="A385" s="231">
        <v>0</v>
      </c>
      <c r="B385" s="232" t="s">
        <v>1045</v>
      </c>
      <c r="C385" s="233">
        <v>0</v>
      </c>
    </row>
    <row r="386" spans="1:3" ht="15.75" hidden="1" x14ac:dyDescent="0.2">
      <c r="A386" s="231">
        <v>0</v>
      </c>
      <c r="B386" s="232" t="s">
        <v>1045</v>
      </c>
      <c r="C386" s="233">
        <v>0</v>
      </c>
    </row>
    <row r="387" spans="1:3" ht="15.75" hidden="1" x14ac:dyDescent="0.2">
      <c r="A387" s="231">
        <v>0</v>
      </c>
      <c r="B387" s="232" t="s">
        <v>1045</v>
      </c>
      <c r="C387" s="233">
        <v>0</v>
      </c>
    </row>
    <row r="388" spans="1:3" ht="15.75" hidden="1" x14ac:dyDescent="0.2">
      <c r="A388" s="231">
        <v>0</v>
      </c>
      <c r="B388" s="232" t="s">
        <v>1045</v>
      </c>
      <c r="C388" s="233">
        <v>0</v>
      </c>
    </row>
    <row r="389" spans="1:3" ht="15.75" hidden="1" x14ac:dyDescent="0.2">
      <c r="A389" s="231">
        <v>0</v>
      </c>
      <c r="B389" s="232" t="s">
        <v>1045</v>
      </c>
      <c r="C389" s="233">
        <v>0</v>
      </c>
    </row>
    <row r="390" spans="1:3" ht="15.75" hidden="1" x14ac:dyDescent="0.2">
      <c r="A390" s="231">
        <v>0</v>
      </c>
      <c r="B390" s="232" t="s">
        <v>1045</v>
      </c>
      <c r="C390" s="233">
        <v>0</v>
      </c>
    </row>
    <row r="391" spans="1:3" ht="15.75" hidden="1" x14ac:dyDescent="0.2">
      <c r="A391" s="231">
        <v>0</v>
      </c>
      <c r="B391" s="232" t="s">
        <v>1045</v>
      </c>
      <c r="C391" s="233">
        <v>0</v>
      </c>
    </row>
    <row r="392" spans="1:3" ht="15.75" hidden="1" x14ac:dyDescent="0.2">
      <c r="A392" s="231">
        <v>0</v>
      </c>
      <c r="B392" s="232" t="s">
        <v>1045</v>
      </c>
      <c r="C392" s="233">
        <v>0</v>
      </c>
    </row>
    <row r="393" spans="1:3" ht="15.75" hidden="1" x14ac:dyDescent="0.2">
      <c r="A393" s="231">
        <v>0</v>
      </c>
      <c r="B393" s="232" t="s">
        <v>1045</v>
      </c>
      <c r="C393" s="233">
        <v>0</v>
      </c>
    </row>
    <row r="394" spans="1:3" ht="15.75" hidden="1" x14ac:dyDescent="0.2">
      <c r="A394" s="231">
        <v>0</v>
      </c>
      <c r="B394" s="232" t="s">
        <v>1045</v>
      </c>
      <c r="C394" s="233">
        <v>0</v>
      </c>
    </row>
    <row r="395" spans="1:3" ht="15.75" hidden="1" x14ac:dyDescent="0.2">
      <c r="A395" s="231">
        <v>0</v>
      </c>
      <c r="B395" s="232" t="s">
        <v>1045</v>
      </c>
      <c r="C395" s="233">
        <v>0</v>
      </c>
    </row>
    <row r="396" spans="1:3" ht="15.75" hidden="1" x14ac:dyDescent="0.2">
      <c r="A396" s="231">
        <v>0</v>
      </c>
      <c r="B396" s="232" t="s">
        <v>1045</v>
      </c>
      <c r="C396" s="233">
        <v>0</v>
      </c>
    </row>
    <row r="397" spans="1:3" ht="15.75" hidden="1" x14ac:dyDescent="0.2">
      <c r="A397" s="231">
        <v>0</v>
      </c>
      <c r="B397" s="232" t="s">
        <v>1045</v>
      </c>
      <c r="C397" s="233">
        <v>0</v>
      </c>
    </row>
    <row r="398" spans="1:3" ht="15.75" hidden="1" x14ac:dyDescent="0.2">
      <c r="A398" s="231">
        <v>0</v>
      </c>
      <c r="B398" s="232" t="s">
        <v>1045</v>
      </c>
      <c r="C398" s="233">
        <v>0</v>
      </c>
    </row>
    <row r="399" spans="1:3" ht="15.75" hidden="1" x14ac:dyDescent="0.2">
      <c r="A399" s="231">
        <v>0</v>
      </c>
      <c r="B399" s="232" t="s">
        <v>1045</v>
      </c>
      <c r="C399" s="233">
        <v>0</v>
      </c>
    </row>
    <row r="400" spans="1:3" ht="15.75" hidden="1" x14ac:dyDescent="0.2">
      <c r="A400" s="231">
        <v>0</v>
      </c>
      <c r="B400" s="232" t="s">
        <v>1045</v>
      </c>
      <c r="C400" s="233">
        <v>0</v>
      </c>
    </row>
    <row r="401" spans="1:3" ht="15.75" hidden="1" x14ac:dyDescent="0.2">
      <c r="A401" s="231">
        <v>0</v>
      </c>
      <c r="B401" s="232" t="s">
        <v>1045</v>
      </c>
      <c r="C401" s="233">
        <v>0</v>
      </c>
    </row>
    <row r="402" spans="1:3" ht="15.75" hidden="1" x14ac:dyDescent="0.2">
      <c r="A402" s="231">
        <v>0</v>
      </c>
      <c r="B402" s="232" t="s">
        <v>1045</v>
      </c>
      <c r="C402" s="233">
        <v>0</v>
      </c>
    </row>
    <row r="403" spans="1:3" ht="15.75" hidden="1" x14ac:dyDescent="0.2">
      <c r="A403" s="231">
        <v>0</v>
      </c>
      <c r="B403" s="232" t="s">
        <v>1045</v>
      </c>
      <c r="C403" s="233">
        <v>0</v>
      </c>
    </row>
    <row r="404" spans="1:3" ht="15.75" hidden="1" x14ac:dyDescent="0.2">
      <c r="A404" s="231">
        <v>0</v>
      </c>
      <c r="B404" s="232" t="s">
        <v>1045</v>
      </c>
      <c r="C404" s="233">
        <v>0</v>
      </c>
    </row>
    <row r="405" spans="1:3" ht="15.75" hidden="1" x14ac:dyDescent="0.2">
      <c r="A405" s="231">
        <v>0</v>
      </c>
      <c r="B405" s="232" t="s">
        <v>1045</v>
      </c>
      <c r="C405" s="233">
        <v>0</v>
      </c>
    </row>
    <row r="406" spans="1:3" ht="15.75" hidden="1" x14ac:dyDescent="0.2">
      <c r="A406" s="231">
        <v>0</v>
      </c>
      <c r="B406" s="232" t="s">
        <v>1045</v>
      </c>
      <c r="C406" s="233">
        <v>0</v>
      </c>
    </row>
    <row r="407" spans="1:3" ht="15.75" hidden="1" x14ac:dyDescent="0.2">
      <c r="A407" s="231">
        <v>0</v>
      </c>
      <c r="B407" s="232" t="s">
        <v>1045</v>
      </c>
      <c r="C407" s="233">
        <v>0</v>
      </c>
    </row>
    <row r="408" spans="1:3" ht="15.75" hidden="1" x14ac:dyDescent="0.2">
      <c r="A408" s="231">
        <v>0</v>
      </c>
      <c r="B408" s="232" t="s">
        <v>1045</v>
      </c>
      <c r="C408" s="233">
        <v>0</v>
      </c>
    </row>
    <row r="409" spans="1:3" ht="15.75" hidden="1" x14ac:dyDescent="0.2">
      <c r="A409" s="231">
        <v>0</v>
      </c>
      <c r="B409" s="232" t="s">
        <v>1045</v>
      </c>
      <c r="C409" s="233">
        <v>0</v>
      </c>
    </row>
    <row r="410" spans="1:3" ht="15.75" hidden="1" x14ac:dyDescent="0.2">
      <c r="A410" s="231">
        <v>0</v>
      </c>
      <c r="B410" s="232" t="s">
        <v>1045</v>
      </c>
      <c r="C410" s="233">
        <v>0</v>
      </c>
    </row>
    <row r="411" spans="1:3" ht="15.75" hidden="1" x14ac:dyDescent="0.2">
      <c r="A411" s="231">
        <v>0</v>
      </c>
      <c r="B411" s="232" t="s">
        <v>1045</v>
      </c>
      <c r="C411" s="233">
        <v>0</v>
      </c>
    </row>
    <row r="412" spans="1:3" ht="15.75" hidden="1" x14ac:dyDescent="0.2">
      <c r="A412" s="231">
        <v>0</v>
      </c>
      <c r="B412" s="232" t="s">
        <v>1045</v>
      </c>
      <c r="C412" s="233">
        <v>0</v>
      </c>
    </row>
    <row r="413" spans="1:3" ht="15.75" hidden="1" x14ac:dyDescent="0.2">
      <c r="A413" s="231">
        <v>0</v>
      </c>
      <c r="B413" s="232" t="s">
        <v>1045</v>
      </c>
      <c r="C413" s="233">
        <v>0</v>
      </c>
    </row>
    <row r="414" spans="1:3" ht="15.75" hidden="1" x14ac:dyDescent="0.2">
      <c r="A414" s="231">
        <v>0</v>
      </c>
      <c r="B414" s="232" t="s">
        <v>1045</v>
      </c>
      <c r="C414" s="233">
        <v>0</v>
      </c>
    </row>
    <row r="415" spans="1:3" ht="15.75" hidden="1" x14ac:dyDescent="0.2">
      <c r="A415" s="231">
        <v>0</v>
      </c>
      <c r="B415" s="232" t="s">
        <v>1045</v>
      </c>
      <c r="C415" s="233">
        <v>0</v>
      </c>
    </row>
    <row r="416" spans="1:3" ht="15.75" hidden="1" x14ac:dyDescent="0.2">
      <c r="A416" s="231">
        <v>0</v>
      </c>
      <c r="B416" s="232" t="s">
        <v>1045</v>
      </c>
      <c r="C416" s="233">
        <v>0</v>
      </c>
    </row>
    <row r="417" spans="1:3" ht="15.75" hidden="1" x14ac:dyDescent="0.2">
      <c r="A417" s="231">
        <v>0</v>
      </c>
      <c r="B417" s="232" t="s">
        <v>1045</v>
      </c>
      <c r="C417" s="233">
        <v>0</v>
      </c>
    </row>
    <row r="418" spans="1:3" ht="15.75" hidden="1" x14ac:dyDescent="0.2">
      <c r="A418" s="231">
        <v>0</v>
      </c>
      <c r="B418" s="232" t="s">
        <v>1045</v>
      </c>
      <c r="C418" s="233">
        <v>0</v>
      </c>
    </row>
    <row r="419" spans="1:3" ht="15.75" hidden="1" x14ac:dyDescent="0.2">
      <c r="A419" s="231">
        <v>0</v>
      </c>
      <c r="B419" s="232" t="s">
        <v>1045</v>
      </c>
      <c r="C419" s="233">
        <v>0</v>
      </c>
    </row>
    <row r="420" spans="1:3" ht="15.75" hidden="1" x14ac:dyDescent="0.2">
      <c r="A420" s="231">
        <v>0</v>
      </c>
      <c r="B420" s="232" t="s">
        <v>1045</v>
      </c>
      <c r="C420" s="233">
        <v>0</v>
      </c>
    </row>
    <row r="421" spans="1:3" ht="15.75" hidden="1" x14ac:dyDescent="0.2">
      <c r="A421" s="231">
        <v>0</v>
      </c>
      <c r="B421" s="232" t="s">
        <v>1045</v>
      </c>
      <c r="C421" s="233">
        <v>0</v>
      </c>
    </row>
    <row r="422" spans="1:3" ht="15.75" hidden="1" x14ac:dyDescent="0.2">
      <c r="A422" s="231">
        <v>0</v>
      </c>
      <c r="B422" s="232" t="s">
        <v>1045</v>
      </c>
      <c r="C422" s="233">
        <v>0</v>
      </c>
    </row>
    <row r="423" spans="1:3" ht="15.75" hidden="1" x14ac:dyDescent="0.2">
      <c r="A423" s="231">
        <v>0</v>
      </c>
      <c r="B423" s="232" t="s">
        <v>1045</v>
      </c>
      <c r="C423" s="233">
        <v>0</v>
      </c>
    </row>
    <row r="424" spans="1:3" ht="15.75" hidden="1" x14ac:dyDescent="0.2">
      <c r="A424" s="231">
        <v>0</v>
      </c>
      <c r="B424" s="232" t="s">
        <v>1045</v>
      </c>
      <c r="C424" s="233">
        <v>0</v>
      </c>
    </row>
    <row r="425" spans="1:3" ht="15.75" hidden="1" x14ac:dyDescent="0.2">
      <c r="A425" s="231">
        <v>0</v>
      </c>
      <c r="B425" s="232" t="s">
        <v>1045</v>
      </c>
      <c r="C425" s="233">
        <v>0</v>
      </c>
    </row>
    <row r="426" spans="1:3" ht="15.75" hidden="1" x14ac:dyDescent="0.2">
      <c r="A426" s="231">
        <v>0</v>
      </c>
      <c r="B426" s="232" t="s">
        <v>1045</v>
      </c>
      <c r="C426" s="233">
        <v>0</v>
      </c>
    </row>
    <row r="427" spans="1:3" ht="15.75" hidden="1" x14ac:dyDescent="0.2">
      <c r="A427" s="231">
        <v>0</v>
      </c>
      <c r="B427" s="232" t="s">
        <v>1045</v>
      </c>
      <c r="C427" s="233">
        <v>0</v>
      </c>
    </row>
    <row r="428" spans="1:3" ht="15.75" hidden="1" x14ac:dyDescent="0.2">
      <c r="A428" s="231">
        <v>0</v>
      </c>
      <c r="B428" s="232" t="s">
        <v>1045</v>
      </c>
      <c r="C428" s="233">
        <v>0</v>
      </c>
    </row>
    <row r="429" spans="1:3" ht="15.75" hidden="1" x14ac:dyDescent="0.2">
      <c r="A429" s="231">
        <v>0</v>
      </c>
      <c r="B429" s="232" t="s">
        <v>1045</v>
      </c>
      <c r="C429" s="233">
        <v>0</v>
      </c>
    </row>
    <row r="430" spans="1:3" ht="15.75" hidden="1" x14ac:dyDescent="0.2">
      <c r="A430" s="231">
        <v>0</v>
      </c>
      <c r="B430" s="232" t="s">
        <v>1045</v>
      </c>
      <c r="C430" s="233">
        <v>0</v>
      </c>
    </row>
    <row r="431" spans="1:3" ht="15.75" hidden="1" x14ac:dyDescent="0.2">
      <c r="A431" s="231">
        <v>0</v>
      </c>
      <c r="B431" s="232" t="s">
        <v>1045</v>
      </c>
      <c r="C431" s="233">
        <v>0</v>
      </c>
    </row>
    <row r="432" spans="1:3" ht="15.75" hidden="1" x14ac:dyDescent="0.2">
      <c r="A432" s="231">
        <v>0</v>
      </c>
      <c r="B432" s="232" t="s">
        <v>1045</v>
      </c>
      <c r="C432" s="233">
        <v>0</v>
      </c>
    </row>
    <row r="433" spans="1:3" ht="15.75" hidden="1" x14ac:dyDescent="0.2">
      <c r="A433" s="231">
        <v>0</v>
      </c>
      <c r="B433" s="232" t="s">
        <v>1045</v>
      </c>
      <c r="C433" s="233">
        <v>0</v>
      </c>
    </row>
    <row r="434" spans="1:3" ht="15.75" hidden="1" x14ac:dyDescent="0.2">
      <c r="A434" s="231">
        <v>0</v>
      </c>
      <c r="B434" s="232" t="s">
        <v>1045</v>
      </c>
      <c r="C434" s="233">
        <v>0</v>
      </c>
    </row>
    <row r="435" spans="1:3" ht="15.75" hidden="1" x14ac:dyDescent="0.2">
      <c r="A435" s="231">
        <v>0</v>
      </c>
      <c r="B435" s="232" t="s">
        <v>1045</v>
      </c>
      <c r="C435" s="233">
        <v>0</v>
      </c>
    </row>
    <row r="436" spans="1:3" ht="15.75" hidden="1" x14ac:dyDescent="0.2">
      <c r="A436" s="231">
        <v>0</v>
      </c>
      <c r="B436" s="232" t="s">
        <v>1045</v>
      </c>
      <c r="C436" s="233">
        <v>0</v>
      </c>
    </row>
    <row r="437" spans="1:3" ht="15.75" hidden="1" x14ac:dyDescent="0.2">
      <c r="A437" s="231">
        <v>0</v>
      </c>
      <c r="B437" s="232" t="s">
        <v>1045</v>
      </c>
      <c r="C437" s="233">
        <v>0</v>
      </c>
    </row>
    <row r="438" spans="1:3" ht="15.75" hidden="1" x14ac:dyDescent="0.2">
      <c r="A438" s="231">
        <v>0</v>
      </c>
      <c r="B438" s="232" t="s">
        <v>1045</v>
      </c>
      <c r="C438" s="233">
        <v>0</v>
      </c>
    </row>
    <row r="439" spans="1:3" ht="15.75" hidden="1" x14ac:dyDescent="0.2">
      <c r="A439" s="231">
        <v>0</v>
      </c>
      <c r="B439" s="232" t="s">
        <v>1045</v>
      </c>
      <c r="C439" s="233">
        <v>0</v>
      </c>
    </row>
    <row r="440" spans="1:3" ht="15.75" hidden="1" x14ac:dyDescent="0.2">
      <c r="A440" s="231">
        <v>0</v>
      </c>
      <c r="B440" s="232" t="s">
        <v>1045</v>
      </c>
      <c r="C440" s="233">
        <v>0</v>
      </c>
    </row>
    <row r="441" spans="1:3" ht="15.75" hidden="1" x14ac:dyDescent="0.2">
      <c r="A441" s="231">
        <v>0</v>
      </c>
      <c r="B441" s="232" t="s">
        <v>1045</v>
      </c>
      <c r="C441" s="233">
        <v>0</v>
      </c>
    </row>
    <row r="442" spans="1:3" ht="15.75" hidden="1" x14ac:dyDescent="0.2">
      <c r="A442" s="231">
        <v>0</v>
      </c>
      <c r="B442" s="232" t="s">
        <v>1045</v>
      </c>
      <c r="C442" s="233">
        <v>0</v>
      </c>
    </row>
    <row r="443" spans="1:3" ht="15.75" hidden="1" x14ac:dyDescent="0.2">
      <c r="A443" s="231">
        <v>0</v>
      </c>
      <c r="B443" s="232" t="s">
        <v>1045</v>
      </c>
      <c r="C443" s="233">
        <v>0</v>
      </c>
    </row>
    <row r="444" spans="1:3" ht="15.75" hidden="1" x14ac:dyDescent="0.2">
      <c r="A444" s="231">
        <v>0</v>
      </c>
      <c r="B444" s="232" t="s">
        <v>1045</v>
      </c>
      <c r="C444" s="233">
        <v>0</v>
      </c>
    </row>
    <row r="445" spans="1:3" ht="15.75" hidden="1" x14ac:dyDescent="0.2">
      <c r="A445" s="231">
        <v>0</v>
      </c>
      <c r="B445" s="232" t="s">
        <v>1045</v>
      </c>
      <c r="C445" s="233">
        <v>0</v>
      </c>
    </row>
    <row r="446" spans="1:3" ht="15.75" hidden="1" x14ac:dyDescent="0.2">
      <c r="A446" s="231">
        <v>0</v>
      </c>
      <c r="B446" s="232" t="s">
        <v>1045</v>
      </c>
      <c r="C446" s="233">
        <v>0</v>
      </c>
    </row>
    <row r="447" spans="1:3" ht="15.75" hidden="1" x14ac:dyDescent="0.2">
      <c r="A447" s="231">
        <v>0</v>
      </c>
      <c r="B447" s="232" t="s">
        <v>1045</v>
      </c>
      <c r="C447" s="233">
        <v>0</v>
      </c>
    </row>
    <row r="448" spans="1:3" ht="15.75" hidden="1" x14ac:dyDescent="0.2">
      <c r="A448" s="231">
        <v>0</v>
      </c>
      <c r="B448" s="232" t="s">
        <v>1045</v>
      </c>
      <c r="C448" s="233">
        <v>0</v>
      </c>
    </row>
    <row r="449" spans="1:3" ht="15.75" hidden="1" x14ac:dyDescent="0.2">
      <c r="A449" s="231">
        <v>0</v>
      </c>
      <c r="B449" s="232" t="s">
        <v>1045</v>
      </c>
      <c r="C449" s="233">
        <v>0</v>
      </c>
    </row>
    <row r="450" spans="1:3" ht="15.75" hidden="1" x14ac:dyDescent="0.2">
      <c r="A450" s="231">
        <v>0</v>
      </c>
      <c r="B450" s="232" t="s">
        <v>1045</v>
      </c>
      <c r="C450" s="233">
        <v>0</v>
      </c>
    </row>
    <row r="451" spans="1:3" ht="15.75" hidden="1" x14ac:dyDescent="0.2">
      <c r="A451" s="231">
        <v>0</v>
      </c>
      <c r="B451" s="232" t="s">
        <v>1045</v>
      </c>
      <c r="C451" s="233">
        <v>0</v>
      </c>
    </row>
    <row r="452" spans="1:3" ht="15.75" hidden="1" x14ac:dyDescent="0.2">
      <c r="A452" s="231">
        <v>0</v>
      </c>
      <c r="B452" s="232" t="s">
        <v>1045</v>
      </c>
      <c r="C452" s="233">
        <v>0</v>
      </c>
    </row>
    <row r="453" spans="1:3" ht="15.75" hidden="1" x14ac:dyDescent="0.2">
      <c r="A453" s="231">
        <v>0</v>
      </c>
      <c r="B453" s="232" t="s">
        <v>1045</v>
      </c>
      <c r="C453" s="233">
        <v>0</v>
      </c>
    </row>
    <row r="454" spans="1:3" ht="15.75" hidden="1" x14ac:dyDescent="0.2">
      <c r="A454" s="231">
        <v>0</v>
      </c>
      <c r="B454" s="232" t="s">
        <v>1045</v>
      </c>
      <c r="C454" s="233">
        <v>0</v>
      </c>
    </row>
    <row r="455" spans="1:3" ht="15.75" hidden="1" x14ac:dyDescent="0.2">
      <c r="A455" s="231">
        <v>0</v>
      </c>
      <c r="B455" s="232" t="s">
        <v>1045</v>
      </c>
      <c r="C455" s="233">
        <v>0</v>
      </c>
    </row>
    <row r="456" spans="1:3" ht="15.75" hidden="1" x14ac:dyDescent="0.2">
      <c r="A456" s="231">
        <v>0</v>
      </c>
      <c r="B456" s="232" t="s">
        <v>1045</v>
      </c>
      <c r="C456" s="233">
        <v>0</v>
      </c>
    </row>
    <row r="457" spans="1:3" ht="15.75" hidden="1" x14ac:dyDescent="0.2">
      <c r="A457" s="231">
        <v>0</v>
      </c>
      <c r="B457" s="232" t="s">
        <v>1045</v>
      </c>
      <c r="C457" s="233">
        <v>0</v>
      </c>
    </row>
    <row r="458" spans="1:3" ht="15.75" hidden="1" x14ac:dyDescent="0.2">
      <c r="A458" s="231">
        <v>0</v>
      </c>
      <c r="B458" s="232" t="s">
        <v>1045</v>
      </c>
      <c r="C458" s="233">
        <v>0</v>
      </c>
    </row>
    <row r="459" spans="1:3" ht="15.75" hidden="1" x14ac:dyDescent="0.2">
      <c r="A459" s="231">
        <v>0</v>
      </c>
      <c r="B459" s="232" t="s">
        <v>1045</v>
      </c>
      <c r="C459" s="233">
        <v>0</v>
      </c>
    </row>
    <row r="460" spans="1:3" ht="15.75" hidden="1" x14ac:dyDescent="0.2">
      <c r="A460" s="231">
        <v>0</v>
      </c>
      <c r="B460" s="232" t="s">
        <v>1045</v>
      </c>
      <c r="C460" s="233">
        <v>0</v>
      </c>
    </row>
    <row r="461" spans="1:3" ht="15.75" hidden="1" x14ac:dyDescent="0.2">
      <c r="A461" s="231">
        <v>0</v>
      </c>
      <c r="B461" s="232" t="s">
        <v>1045</v>
      </c>
      <c r="C461" s="233">
        <v>0</v>
      </c>
    </row>
    <row r="462" spans="1:3" ht="15.75" hidden="1" x14ac:dyDescent="0.2">
      <c r="A462" s="231">
        <v>0</v>
      </c>
      <c r="B462" s="232" t="s">
        <v>1045</v>
      </c>
      <c r="C462" s="233">
        <v>0</v>
      </c>
    </row>
    <row r="463" spans="1:3" ht="15.75" hidden="1" x14ac:dyDescent="0.2">
      <c r="A463" s="231">
        <v>0</v>
      </c>
      <c r="B463" s="232" t="s">
        <v>1045</v>
      </c>
      <c r="C463" s="233">
        <v>0</v>
      </c>
    </row>
    <row r="464" spans="1:3" ht="15.75" hidden="1" x14ac:dyDescent="0.2">
      <c r="A464" s="231">
        <v>0</v>
      </c>
      <c r="B464" s="232" t="s">
        <v>1045</v>
      </c>
      <c r="C464" s="233">
        <v>0</v>
      </c>
    </row>
    <row r="465" spans="1:3" ht="15.75" hidden="1" x14ac:dyDescent="0.2">
      <c r="A465" s="231">
        <v>0</v>
      </c>
      <c r="B465" s="232" t="s">
        <v>1045</v>
      </c>
      <c r="C465" s="233">
        <v>0</v>
      </c>
    </row>
    <row r="466" spans="1:3" ht="15.75" hidden="1" x14ac:dyDescent="0.2">
      <c r="A466" s="231">
        <v>0</v>
      </c>
      <c r="B466" s="232" t="s">
        <v>1045</v>
      </c>
      <c r="C466" s="233">
        <v>0</v>
      </c>
    </row>
    <row r="467" spans="1:3" ht="15.75" hidden="1" x14ac:dyDescent="0.2">
      <c r="A467" s="231">
        <v>0</v>
      </c>
      <c r="B467" s="232" t="s">
        <v>1045</v>
      </c>
      <c r="C467" s="233">
        <v>0</v>
      </c>
    </row>
    <row r="468" spans="1:3" ht="15.75" hidden="1" x14ac:dyDescent="0.2">
      <c r="A468" s="231">
        <v>0</v>
      </c>
      <c r="B468" s="232" t="s">
        <v>1045</v>
      </c>
      <c r="C468" s="233">
        <v>0</v>
      </c>
    </row>
    <row r="469" spans="1:3" ht="15.75" hidden="1" x14ac:dyDescent="0.2">
      <c r="A469" s="231">
        <v>0</v>
      </c>
      <c r="B469" s="232" t="s">
        <v>1045</v>
      </c>
      <c r="C469" s="233">
        <v>0</v>
      </c>
    </row>
    <row r="470" spans="1:3" ht="15.75" hidden="1" x14ac:dyDescent="0.2">
      <c r="A470" s="231">
        <v>0</v>
      </c>
      <c r="B470" s="232" t="s">
        <v>1045</v>
      </c>
      <c r="C470" s="233">
        <v>0</v>
      </c>
    </row>
    <row r="471" spans="1:3" ht="15.75" hidden="1" x14ac:dyDescent="0.2">
      <c r="A471" s="231">
        <v>0</v>
      </c>
      <c r="B471" s="232" t="s">
        <v>1045</v>
      </c>
      <c r="C471" s="233">
        <v>0</v>
      </c>
    </row>
    <row r="472" spans="1:3" ht="15.75" hidden="1" x14ac:dyDescent="0.2">
      <c r="A472" s="231">
        <v>0</v>
      </c>
      <c r="B472" s="232" t="s">
        <v>1045</v>
      </c>
      <c r="C472" s="233">
        <v>0</v>
      </c>
    </row>
    <row r="473" spans="1:3" ht="15.75" hidden="1" x14ac:dyDescent="0.2">
      <c r="A473" s="231">
        <v>0</v>
      </c>
      <c r="B473" s="232" t="s">
        <v>1045</v>
      </c>
      <c r="C473" s="233">
        <v>0</v>
      </c>
    </row>
    <row r="474" spans="1:3" ht="15.75" hidden="1" x14ac:dyDescent="0.2">
      <c r="A474" s="231">
        <v>0</v>
      </c>
      <c r="B474" s="232" t="s">
        <v>1045</v>
      </c>
      <c r="C474" s="233">
        <v>0</v>
      </c>
    </row>
    <row r="475" spans="1:3" ht="15.75" hidden="1" x14ac:dyDescent="0.2">
      <c r="A475" s="231">
        <v>0</v>
      </c>
      <c r="B475" s="232" t="s">
        <v>1045</v>
      </c>
      <c r="C475" s="233">
        <v>0</v>
      </c>
    </row>
    <row r="476" spans="1:3" ht="15.75" hidden="1" x14ac:dyDescent="0.2">
      <c r="A476" s="231">
        <v>0</v>
      </c>
      <c r="B476" s="232" t="s">
        <v>1045</v>
      </c>
      <c r="C476" s="233">
        <v>0</v>
      </c>
    </row>
    <row r="477" spans="1:3" ht="15.75" hidden="1" x14ac:dyDescent="0.2">
      <c r="A477" s="231">
        <v>0</v>
      </c>
      <c r="B477" s="232" t="s">
        <v>1045</v>
      </c>
      <c r="C477" s="233">
        <v>0</v>
      </c>
    </row>
    <row r="478" spans="1:3" ht="15.75" hidden="1" x14ac:dyDescent="0.2">
      <c r="A478" s="231">
        <v>0</v>
      </c>
      <c r="B478" s="232" t="s">
        <v>1045</v>
      </c>
      <c r="C478" s="233">
        <v>0</v>
      </c>
    </row>
    <row r="479" spans="1:3" ht="15.75" hidden="1" x14ac:dyDescent="0.2">
      <c r="A479" s="231">
        <v>0</v>
      </c>
      <c r="B479" s="232" t="s">
        <v>1045</v>
      </c>
      <c r="C479" s="233">
        <v>0</v>
      </c>
    </row>
    <row r="480" spans="1:3" ht="15.75" hidden="1" x14ac:dyDescent="0.2">
      <c r="A480" s="231">
        <v>0</v>
      </c>
      <c r="B480" s="232" t="s">
        <v>1045</v>
      </c>
      <c r="C480" s="233">
        <v>0</v>
      </c>
    </row>
    <row r="481" spans="1:3" ht="15.75" hidden="1" x14ac:dyDescent="0.2">
      <c r="A481" s="231">
        <v>0</v>
      </c>
      <c r="B481" s="232" t="s">
        <v>1045</v>
      </c>
      <c r="C481" s="233">
        <v>0</v>
      </c>
    </row>
    <row r="482" spans="1:3" ht="15.75" hidden="1" x14ac:dyDescent="0.2">
      <c r="A482" s="231">
        <v>0</v>
      </c>
      <c r="B482" s="232" t="s">
        <v>1045</v>
      </c>
      <c r="C482" s="233">
        <v>0</v>
      </c>
    </row>
    <row r="483" spans="1:3" ht="15.75" hidden="1" x14ac:dyDescent="0.2">
      <c r="A483" s="231">
        <v>0</v>
      </c>
      <c r="B483" s="232" t="s">
        <v>1045</v>
      </c>
      <c r="C483" s="233">
        <v>0</v>
      </c>
    </row>
    <row r="484" spans="1:3" ht="15.75" hidden="1" x14ac:dyDescent="0.2">
      <c r="A484" s="231">
        <v>0</v>
      </c>
      <c r="B484" s="232" t="s">
        <v>1045</v>
      </c>
      <c r="C484" s="233">
        <v>0</v>
      </c>
    </row>
    <row r="485" spans="1:3" ht="15.75" hidden="1" x14ac:dyDescent="0.2">
      <c r="A485" s="231">
        <v>0</v>
      </c>
      <c r="B485" s="232" t="s">
        <v>1045</v>
      </c>
      <c r="C485" s="233">
        <v>0</v>
      </c>
    </row>
    <row r="486" spans="1:3" ht="15.75" hidden="1" x14ac:dyDescent="0.2">
      <c r="A486" s="231">
        <v>0</v>
      </c>
      <c r="B486" s="232" t="s">
        <v>1045</v>
      </c>
      <c r="C486" s="233">
        <v>0</v>
      </c>
    </row>
    <row r="487" spans="1:3" ht="15.75" hidden="1" x14ac:dyDescent="0.2">
      <c r="A487" s="231">
        <v>0</v>
      </c>
      <c r="B487" s="232" t="s">
        <v>1045</v>
      </c>
      <c r="C487" s="233">
        <v>0</v>
      </c>
    </row>
    <row r="488" spans="1:3" ht="15.75" hidden="1" x14ac:dyDescent="0.2">
      <c r="A488" s="231">
        <v>0</v>
      </c>
      <c r="B488" s="232" t="s">
        <v>1045</v>
      </c>
      <c r="C488" s="233">
        <v>0</v>
      </c>
    </row>
    <row r="489" spans="1:3" ht="15.75" hidden="1" x14ac:dyDescent="0.2">
      <c r="A489" s="231">
        <v>0</v>
      </c>
      <c r="B489" s="232" t="s">
        <v>1045</v>
      </c>
      <c r="C489" s="233">
        <v>0</v>
      </c>
    </row>
    <row r="490" spans="1:3" ht="15.75" hidden="1" x14ac:dyDescent="0.2">
      <c r="A490" s="231">
        <v>0</v>
      </c>
      <c r="B490" s="232" t="s">
        <v>1045</v>
      </c>
      <c r="C490" s="233">
        <v>0</v>
      </c>
    </row>
    <row r="491" spans="1:3" ht="15.75" hidden="1" x14ac:dyDescent="0.2">
      <c r="A491" s="231">
        <v>0</v>
      </c>
      <c r="B491" s="232" t="s">
        <v>1045</v>
      </c>
      <c r="C491" s="233">
        <v>0</v>
      </c>
    </row>
    <row r="492" spans="1:3" ht="15.75" hidden="1" x14ac:dyDescent="0.2">
      <c r="A492" s="231">
        <v>0</v>
      </c>
      <c r="B492" s="232" t="s">
        <v>1045</v>
      </c>
      <c r="C492" s="233">
        <v>0</v>
      </c>
    </row>
    <row r="493" spans="1:3" ht="15.75" hidden="1" x14ac:dyDescent="0.2">
      <c r="A493" s="231">
        <v>0</v>
      </c>
      <c r="B493" s="232" t="s">
        <v>1045</v>
      </c>
      <c r="C493" s="233">
        <v>0</v>
      </c>
    </row>
    <row r="494" spans="1:3" ht="15.75" hidden="1" x14ac:dyDescent="0.2">
      <c r="A494" s="231">
        <v>0</v>
      </c>
      <c r="B494" s="232" t="s">
        <v>1045</v>
      </c>
      <c r="C494" s="233">
        <v>0</v>
      </c>
    </row>
    <row r="495" spans="1:3" ht="15.75" hidden="1" x14ac:dyDescent="0.2">
      <c r="A495" s="231">
        <v>0</v>
      </c>
      <c r="B495" s="232" t="s">
        <v>1045</v>
      </c>
      <c r="C495" s="233">
        <v>0</v>
      </c>
    </row>
    <row r="496" spans="1:3" ht="15.75" hidden="1" x14ac:dyDescent="0.2">
      <c r="A496" s="231">
        <v>0</v>
      </c>
      <c r="B496" s="232" t="s">
        <v>1045</v>
      </c>
      <c r="C496" s="233">
        <v>0</v>
      </c>
    </row>
    <row r="497" spans="1:3" ht="15.75" hidden="1" x14ac:dyDescent="0.2">
      <c r="A497" s="231">
        <v>0</v>
      </c>
      <c r="B497" s="232" t="s">
        <v>1045</v>
      </c>
      <c r="C497" s="233">
        <v>0</v>
      </c>
    </row>
    <row r="498" spans="1:3" ht="15.75" hidden="1" x14ac:dyDescent="0.2">
      <c r="A498" s="231">
        <v>0</v>
      </c>
      <c r="B498" s="232" t="s">
        <v>1045</v>
      </c>
      <c r="C498" s="233">
        <v>0</v>
      </c>
    </row>
    <row r="499" spans="1:3" ht="15.75" hidden="1" x14ac:dyDescent="0.2">
      <c r="A499" s="231">
        <v>0</v>
      </c>
      <c r="B499" s="232" t="s">
        <v>1045</v>
      </c>
      <c r="C499" s="233">
        <v>0</v>
      </c>
    </row>
    <row r="500" spans="1:3" ht="15.75" hidden="1" x14ac:dyDescent="0.2">
      <c r="A500" s="231">
        <v>0</v>
      </c>
      <c r="B500" s="232" t="s">
        <v>1045</v>
      </c>
      <c r="C500" s="233">
        <v>0</v>
      </c>
    </row>
    <row r="501" spans="1:3" ht="15.75" hidden="1" x14ac:dyDescent="0.2">
      <c r="A501" s="231">
        <v>0</v>
      </c>
      <c r="B501" s="232" t="s">
        <v>1045</v>
      </c>
      <c r="C501" s="233">
        <v>0</v>
      </c>
    </row>
    <row r="502" spans="1:3" ht="15.75" hidden="1" x14ac:dyDescent="0.2">
      <c r="A502" s="231">
        <v>0</v>
      </c>
      <c r="B502" s="232" t="s">
        <v>1045</v>
      </c>
      <c r="C502" s="233">
        <v>0</v>
      </c>
    </row>
    <row r="503" spans="1:3" ht="15.75" hidden="1" x14ac:dyDescent="0.2">
      <c r="A503" s="231">
        <v>0</v>
      </c>
      <c r="B503" s="232" t="s">
        <v>1045</v>
      </c>
      <c r="C503" s="233">
        <v>0</v>
      </c>
    </row>
    <row r="504" spans="1:3" ht="15.75" hidden="1" x14ac:dyDescent="0.2">
      <c r="A504" s="231">
        <v>0</v>
      </c>
      <c r="B504" s="232" t="s">
        <v>1045</v>
      </c>
      <c r="C504" s="233">
        <v>0</v>
      </c>
    </row>
    <row r="505" spans="1:3" ht="15.75" hidden="1" x14ac:dyDescent="0.2">
      <c r="A505" s="231">
        <v>0</v>
      </c>
      <c r="B505" s="232" t="s">
        <v>1045</v>
      </c>
      <c r="C505" s="233">
        <v>0</v>
      </c>
    </row>
    <row r="506" spans="1:3" ht="15.75" hidden="1" x14ac:dyDescent="0.2">
      <c r="A506" s="231">
        <v>0</v>
      </c>
      <c r="B506" s="232" t="s">
        <v>1045</v>
      </c>
      <c r="C506" s="233">
        <v>0</v>
      </c>
    </row>
    <row r="507" spans="1:3" ht="15.75" hidden="1" x14ac:dyDescent="0.2">
      <c r="A507" s="231">
        <v>0</v>
      </c>
      <c r="B507" s="232" t="s">
        <v>1045</v>
      </c>
      <c r="C507" s="233">
        <v>0</v>
      </c>
    </row>
    <row r="508" spans="1:3" ht="15.75" hidden="1" x14ac:dyDescent="0.2">
      <c r="A508" s="231">
        <v>0</v>
      </c>
      <c r="B508" s="232" t="s">
        <v>1045</v>
      </c>
      <c r="C508" s="233">
        <v>0</v>
      </c>
    </row>
    <row r="509" spans="1:3" ht="15.75" hidden="1" x14ac:dyDescent="0.2">
      <c r="A509" s="231">
        <v>0</v>
      </c>
      <c r="B509" s="232" t="s">
        <v>1045</v>
      </c>
      <c r="C509" s="233">
        <v>0</v>
      </c>
    </row>
    <row r="510" spans="1:3" ht="15.75" hidden="1" x14ac:dyDescent="0.2">
      <c r="A510" s="231">
        <v>0</v>
      </c>
      <c r="B510" s="232" t="s">
        <v>1045</v>
      </c>
      <c r="C510" s="233">
        <v>0</v>
      </c>
    </row>
    <row r="511" spans="1:3" ht="15.75" hidden="1" x14ac:dyDescent="0.2">
      <c r="A511" s="231">
        <v>0</v>
      </c>
      <c r="B511" s="232" t="s">
        <v>1045</v>
      </c>
      <c r="C511" s="233">
        <v>0</v>
      </c>
    </row>
    <row r="512" spans="1:3" ht="15.75" hidden="1" x14ac:dyDescent="0.2">
      <c r="A512" s="231">
        <v>0</v>
      </c>
      <c r="B512" s="232" t="s">
        <v>1045</v>
      </c>
      <c r="C512" s="233">
        <v>0</v>
      </c>
    </row>
  </sheetData>
  <sheetProtection autoFilter="0"/>
  <autoFilter ref="A12:C512" xr:uid="{69FD5B7C-FC18-48CA-809C-08340D919A33}"/>
  <mergeCells count="6">
    <mergeCell ref="H2:J2"/>
    <mergeCell ref="K2:M2"/>
    <mergeCell ref="A5:C5"/>
    <mergeCell ref="B8:C8"/>
    <mergeCell ref="A11:C11"/>
    <mergeCell ref="A2:C2"/>
  </mergeCells>
  <phoneticPr fontId="9" type="noConversion"/>
  <conditionalFormatting sqref="A14:C512">
    <cfRule type="expression" dxfId="46" priority="1" stopIfTrue="1">
      <formula>AND($B14&lt;&gt;"",IFERROR(FIND(".",$A14),0)=0)</formula>
    </cfRule>
  </conditionalFormatting>
  <printOptions horizontalCentered="1"/>
  <pageMargins left="0.39370078740157483" right="0.39370078740157483" top="0.39370078740157483" bottom="0.39370078740157483" header="0" footer="0.19685039370078741"/>
  <pageSetup paperSize="9" scale="76" fitToHeight="0" orientation="portrait" r:id="rId1"/>
  <headerFooter alignWithMargins="0">
    <oddFooter>&amp;R&amp;"Verdana,Negrito itálico"&amp;10&amp;P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7B8AF-757A-4854-BC88-A155C912593C}">
  <dimension ref="A1:L679"/>
  <sheetViews>
    <sheetView topLeftCell="A634" zoomScale="130" zoomScaleNormal="130" zoomScaleSheetLayoutView="91" workbookViewId="0">
      <selection activeCell="B643" sqref="B643:E643"/>
    </sheetView>
  </sheetViews>
  <sheetFormatPr defaultRowHeight="15" x14ac:dyDescent="0.25"/>
  <cols>
    <col min="1" max="1" width="9.28515625" customWidth="1"/>
    <col min="2" max="2" width="10.28515625" customWidth="1"/>
    <col min="3" max="3" width="42.7109375" bestFit="1" customWidth="1"/>
    <col min="4" max="4" width="9.28515625" customWidth="1"/>
    <col min="5" max="5" width="8.28515625" customWidth="1"/>
    <col min="6" max="6" width="10.28515625" customWidth="1"/>
    <col min="7" max="8" width="14.42578125" customWidth="1"/>
    <col min="9" max="10" width="21.7109375" bestFit="1" customWidth="1"/>
    <col min="11" max="11" width="14.42578125" bestFit="1" customWidth="1"/>
    <col min="12" max="12" width="14.42578125" customWidth="1"/>
    <col min="13" max="13" width="12.140625" bestFit="1" customWidth="1"/>
  </cols>
  <sheetData>
    <row r="1" spans="1:12" x14ac:dyDescent="0.25">
      <c r="A1" s="435" t="s">
        <v>0</v>
      </c>
      <c r="B1" s="436"/>
      <c r="C1" s="436"/>
      <c r="D1" s="436"/>
      <c r="E1" s="436"/>
      <c r="F1" s="436"/>
      <c r="G1" s="436"/>
      <c r="H1" s="436"/>
      <c r="I1" s="436"/>
      <c r="J1" s="437"/>
    </row>
    <row r="2" spans="1:12" x14ac:dyDescent="0.25">
      <c r="A2" s="438"/>
      <c r="B2" s="439"/>
      <c r="C2" s="439"/>
      <c r="D2" s="439"/>
      <c r="E2" s="439"/>
      <c r="F2" s="439"/>
      <c r="G2" s="439"/>
      <c r="H2" s="439"/>
      <c r="I2" s="439"/>
      <c r="J2" s="440"/>
    </row>
    <row r="3" spans="1:12" ht="15.75" thickBot="1" x14ac:dyDescent="0.3">
      <c r="A3" s="441"/>
      <c r="B3" s="442"/>
      <c r="C3" s="442"/>
      <c r="D3" s="442"/>
      <c r="E3" s="442"/>
      <c r="F3" s="442"/>
      <c r="G3" s="442"/>
      <c r="H3" s="442"/>
      <c r="I3" s="442"/>
      <c r="J3" s="443"/>
    </row>
    <row r="4" spans="1:12" x14ac:dyDescent="0.25">
      <c r="A4" s="38"/>
      <c r="B4" s="39"/>
      <c r="C4" s="39"/>
      <c r="D4" s="39"/>
      <c r="E4" s="36"/>
      <c r="F4" s="40"/>
      <c r="G4" s="40"/>
      <c r="H4" s="40"/>
      <c r="I4" s="36"/>
      <c r="J4" s="36"/>
    </row>
    <row r="5" spans="1:12" ht="15.75" thickBot="1" x14ac:dyDescent="0.3">
      <c r="A5" s="1" t="s">
        <v>1</v>
      </c>
      <c r="B5" s="2"/>
      <c r="C5" s="2"/>
      <c r="D5" s="2"/>
      <c r="E5" s="3"/>
      <c r="F5" s="4"/>
      <c r="G5" s="5"/>
      <c r="H5" s="5" t="s">
        <v>2</v>
      </c>
      <c r="I5" s="35">
        <v>0.25</v>
      </c>
      <c r="J5" s="37"/>
    </row>
    <row r="6" spans="1:12" ht="15.75" thickBot="1" x14ac:dyDescent="0.3">
      <c r="A6" s="1" t="s">
        <v>1936</v>
      </c>
      <c r="B6" s="2"/>
      <c r="C6" s="2"/>
      <c r="D6" s="2"/>
      <c r="E6" s="3"/>
      <c r="F6" s="444" t="s">
        <v>4</v>
      </c>
      <c r="G6" s="445"/>
      <c r="H6" s="445"/>
      <c r="I6" s="446"/>
      <c r="J6" s="40"/>
    </row>
    <row r="7" spans="1:12" x14ac:dyDescent="0.25">
      <c r="A7" s="1" t="s">
        <v>5</v>
      </c>
      <c r="B7" s="2"/>
      <c r="C7" s="2"/>
      <c r="D7" s="2"/>
      <c r="E7" s="6"/>
      <c r="F7" s="32" t="s">
        <v>6</v>
      </c>
      <c r="G7" s="33" t="s">
        <v>7</v>
      </c>
      <c r="H7" s="33"/>
      <c r="I7" s="34" t="s">
        <v>8</v>
      </c>
      <c r="J7" s="25"/>
    </row>
    <row r="8" spans="1:12" x14ac:dyDescent="0.25">
      <c r="A8" s="1"/>
      <c r="B8" s="8"/>
      <c r="C8" s="8"/>
      <c r="D8" s="8"/>
      <c r="E8" s="8"/>
      <c r="F8" s="9" t="s">
        <v>9</v>
      </c>
      <c r="G8" s="10">
        <v>200</v>
      </c>
      <c r="H8" s="10"/>
      <c r="I8" s="7" t="s">
        <v>8</v>
      </c>
      <c r="J8" s="25"/>
    </row>
    <row r="9" spans="1:12" ht="15.75" thickBot="1" x14ac:dyDescent="0.3">
      <c r="A9" s="1"/>
      <c r="B9" s="8"/>
      <c r="C9" s="8"/>
      <c r="D9" s="8"/>
      <c r="E9" s="8"/>
      <c r="F9" s="460" t="s">
        <v>1932</v>
      </c>
      <c r="G9" s="461"/>
      <c r="H9" s="461"/>
      <c r="I9" s="462"/>
      <c r="J9" s="10"/>
    </row>
    <row r="10" spans="1:12" ht="15.75" thickBot="1" x14ac:dyDescent="0.3">
      <c r="A10" s="27"/>
      <c r="B10" s="28"/>
      <c r="C10" s="28"/>
      <c r="D10" s="28"/>
      <c r="E10" s="29"/>
      <c r="F10" s="30"/>
      <c r="G10" s="31"/>
      <c r="H10" s="31"/>
      <c r="I10" s="26"/>
      <c r="J10" s="26"/>
    </row>
    <row r="11" spans="1:12" ht="25.5" thickBot="1" x14ac:dyDescent="0.3">
      <c r="A11" s="124" t="s">
        <v>11</v>
      </c>
      <c r="B11" s="125" t="s">
        <v>12</v>
      </c>
      <c r="C11" s="125" t="s">
        <v>13</v>
      </c>
      <c r="D11" s="125" t="s">
        <v>14</v>
      </c>
      <c r="E11" s="125" t="s">
        <v>15</v>
      </c>
      <c r="F11" s="125" t="s">
        <v>16</v>
      </c>
      <c r="G11" s="125" t="s">
        <v>919</v>
      </c>
      <c r="H11" s="125" t="s">
        <v>920</v>
      </c>
      <c r="I11" s="125" t="s">
        <v>17</v>
      </c>
      <c r="J11" s="125" t="s">
        <v>17</v>
      </c>
    </row>
    <row r="12" spans="1:12" ht="15" customHeight="1" x14ac:dyDescent="0.25">
      <c r="A12" s="123">
        <v>1</v>
      </c>
      <c r="B12" s="454" t="s">
        <v>18</v>
      </c>
      <c r="C12" s="454"/>
      <c r="D12" s="454"/>
      <c r="E12" s="454"/>
      <c r="F12" s="454"/>
      <c r="G12" s="454"/>
      <c r="H12" s="122">
        <v>422823.53</v>
      </c>
      <c r="I12" s="122">
        <f>SUM(I13:I21)</f>
        <v>422823.53</v>
      </c>
      <c r="J12" s="122">
        <f>SUM(J13:J21)</f>
        <v>528528.52</v>
      </c>
      <c r="L12" s="24"/>
    </row>
    <row r="13" spans="1:12" ht="16.5" x14ac:dyDescent="0.25">
      <c r="A13" s="18" t="s">
        <v>19</v>
      </c>
      <c r="B13" s="19" t="s">
        <v>1078</v>
      </c>
      <c r="C13" s="20" t="s">
        <v>20</v>
      </c>
      <c r="D13" s="19" t="s">
        <v>6</v>
      </c>
      <c r="E13" s="19" t="s">
        <v>21</v>
      </c>
      <c r="F13" s="21">
        <v>10</v>
      </c>
      <c r="G13" s="22">
        <v>448.88</v>
      </c>
      <c r="H13" s="23">
        <f>TRUNC(G13*(1+$I$5),2)</f>
        <v>561.1</v>
      </c>
      <c r="I13" s="23">
        <f>ROUND(F13*G13,2)</f>
        <v>4488.8</v>
      </c>
      <c r="J13" s="23">
        <f>ROUND(F13*H13,2)</f>
        <v>5611</v>
      </c>
      <c r="L13" s="24"/>
    </row>
    <row r="14" spans="1:12" x14ac:dyDescent="0.25">
      <c r="A14" s="18" t="s">
        <v>22</v>
      </c>
      <c r="B14" s="19" t="s">
        <v>1079</v>
      </c>
      <c r="C14" s="20" t="s">
        <v>23</v>
      </c>
      <c r="D14" s="19" t="s">
        <v>6</v>
      </c>
      <c r="E14" s="19" t="s">
        <v>21</v>
      </c>
      <c r="F14" s="21">
        <v>99</v>
      </c>
      <c r="G14" s="22">
        <v>93.98</v>
      </c>
      <c r="H14" s="23">
        <f t="shared" ref="H14:H21" si="0">TRUNC(G14*(1+$I$5),2)</f>
        <v>117.47</v>
      </c>
      <c r="I14" s="23">
        <f t="shared" ref="I14:I21" si="1">ROUND(F14*G14,2)</f>
        <v>9304.02</v>
      </c>
      <c r="J14" s="23">
        <f t="shared" ref="J14:J21" si="2">ROUND(F14*H14,2)</f>
        <v>11629.53</v>
      </c>
      <c r="L14" s="24"/>
    </row>
    <row r="15" spans="1:12" ht="24.75" x14ac:dyDescent="0.25">
      <c r="A15" s="18" t="s">
        <v>24</v>
      </c>
      <c r="B15" s="19" t="s">
        <v>1080</v>
      </c>
      <c r="C15" s="20" t="s">
        <v>25</v>
      </c>
      <c r="D15" s="19" t="s">
        <v>6</v>
      </c>
      <c r="E15" s="19" t="s">
        <v>26</v>
      </c>
      <c r="F15" s="21">
        <v>1</v>
      </c>
      <c r="G15" s="22">
        <v>2095.6799999999998</v>
      </c>
      <c r="H15" s="23">
        <f t="shared" si="0"/>
        <v>2619.6</v>
      </c>
      <c r="I15" s="23">
        <f t="shared" si="1"/>
        <v>2095.6799999999998</v>
      </c>
      <c r="J15" s="23">
        <f t="shared" si="2"/>
        <v>2619.6</v>
      </c>
      <c r="L15" s="24"/>
    </row>
    <row r="16" spans="1:12" x14ac:dyDescent="0.25">
      <c r="A16" s="18" t="s">
        <v>27</v>
      </c>
      <c r="B16" s="19" t="s">
        <v>28</v>
      </c>
      <c r="C16" s="20" t="s">
        <v>29</v>
      </c>
      <c r="D16" s="19" t="s">
        <v>10</v>
      </c>
      <c r="E16" s="19" t="s">
        <v>26</v>
      </c>
      <c r="F16" s="21">
        <v>1</v>
      </c>
      <c r="G16" s="22">
        <v>3189.12</v>
      </c>
      <c r="H16" s="23">
        <f t="shared" si="0"/>
        <v>3986.4</v>
      </c>
      <c r="I16" s="23">
        <f t="shared" si="1"/>
        <v>3189.12</v>
      </c>
      <c r="J16" s="23">
        <f t="shared" si="2"/>
        <v>3986.4</v>
      </c>
      <c r="L16" s="24"/>
    </row>
    <row r="17" spans="1:12" ht="24.75" x14ac:dyDescent="0.25">
      <c r="A17" s="18" t="s">
        <v>30</v>
      </c>
      <c r="B17" s="19" t="s">
        <v>1081</v>
      </c>
      <c r="C17" s="20" t="s">
        <v>31</v>
      </c>
      <c r="D17" s="19" t="s">
        <v>6</v>
      </c>
      <c r="E17" s="19" t="s">
        <v>32</v>
      </c>
      <c r="F17" s="21">
        <v>127.78</v>
      </c>
      <c r="G17" s="22">
        <v>71.13</v>
      </c>
      <c r="H17" s="23">
        <f t="shared" si="0"/>
        <v>88.91</v>
      </c>
      <c r="I17" s="23">
        <f t="shared" si="1"/>
        <v>9088.99</v>
      </c>
      <c r="J17" s="23">
        <f t="shared" si="2"/>
        <v>11360.92</v>
      </c>
      <c r="L17" s="24"/>
    </row>
    <row r="18" spans="1:12" ht="24.75" x14ac:dyDescent="0.25">
      <c r="A18" s="18" t="s">
        <v>33</v>
      </c>
      <c r="B18" s="19" t="s">
        <v>37</v>
      </c>
      <c r="C18" s="20" t="s">
        <v>38</v>
      </c>
      <c r="D18" s="19" t="s">
        <v>10</v>
      </c>
      <c r="E18" s="19" t="s">
        <v>39</v>
      </c>
      <c r="F18" s="21">
        <v>8</v>
      </c>
      <c r="G18" s="22">
        <v>2397</v>
      </c>
      <c r="H18" s="23">
        <f t="shared" si="0"/>
        <v>2996.25</v>
      </c>
      <c r="I18" s="23">
        <f t="shared" si="1"/>
        <v>19176</v>
      </c>
      <c r="J18" s="23">
        <f t="shared" si="2"/>
        <v>23970</v>
      </c>
      <c r="L18" s="24"/>
    </row>
    <row r="19" spans="1:12" ht="24.75" x14ac:dyDescent="0.25">
      <c r="A19" s="18" t="s">
        <v>36</v>
      </c>
      <c r="B19" s="19" t="s">
        <v>41</v>
      </c>
      <c r="C19" s="20" t="s">
        <v>42</v>
      </c>
      <c r="D19" s="19" t="s">
        <v>10</v>
      </c>
      <c r="E19" s="19" t="s">
        <v>39</v>
      </c>
      <c r="F19" s="21">
        <v>8</v>
      </c>
      <c r="G19" s="22">
        <v>1921.21</v>
      </c>
      <c r="H19" s="23">
        <f t="shared" si="0"/>
        <v>2401.5100000000002</v>
      </c>
      <c r="I19" s="23">
        <f t="shared" si="1"/>
        <v>15369.68</v>
      </c>
      <c r="J19" s="23">
        <f t="shared" si="2"/>
        <v>19212.080000000002</v>
      </c>
      <c r="L19" s="24"/>
    </row>
    <row r="20" spans="1:12" ht="24.75" x14ac:dyDescent="0.25">
      <c r="A20" s="18" t="s">
        <v>40</v>
      </c>
      <c r="B20" s="19" t="s">
        <v>44</v>
      </c>
      <c r="C20" s="20" t="s">
        <v>45</v>
      </c>
      <c r="D20" s="19" t="s">
        <v>10</v>
      </c>
      <c r="E20" s="19" t="s">
        <v>39</v>
      </c>
      <c r="F20" s="21">
        <v>8</v>
      </c>
      <c r="G20" s="22">
        <v>2940.75</v>
      </c>
      <c r="H20" s="23">
        <f t="shared" si="0"/>
        <v>3675.93</v>
      </c>
      <c r="I20" s="23">
        <f t="shared" si="1"/>
        <v>23526</v>
      </c>
      <c r="J20" s="23">
        <f t="shared" si="2"/>
        <v>29407.439999999999</v>
      </c>
      <c r="L20" s="24"/>
    </row>
    <row r="21" spans="1:12" ht="15" customHeight="1" x14ac:dyDescent="0.25">
      <c r="A21" s="18" t="s">
        <v>43</v>
      </c>
      <c r="B21" s="19" t="s">
        <v>34</v>
      </c>
      <c r="C21" s="20" t="s">
        <v>35</v>
      </c>
      <c r="D21" s="19" t="s">
        <v>10</v>
      </c>
      <c r="E21" s="19" t="s">
        <v>26</v>
      </c>
      <c r="F21" s="21">
        <v>1</v>
      </c>
      <c r="G21" s="22">
        <v>336585.24</v>
      </c>
      <c r="H21" s="23">
        <f t="shared" si="0"/>
        <v>420731.55</v>
      </c>
      <c r="I21" s="23">
        <f t="shared" si="1"/>
        <v>336585.24</v>
      </c>
      <c r="J21" s="23">
        <f t="shared" si="2"/>
        <v>420731.55</v>
      </c>
      <c r="L21" s="24"/>
    </row>
    <row r="22" spans="1:12" x14ac:dyDescent="0.25">
      <c r="A22" s="15">
        <v>2</v>
      </c>
      <c r="B22" s="434" t="s">
        <v>46</v>
      </c>
      <c r="C22" s="434"/>
      <c r="D22" s="434"/>
      <c r="E22" s="434"/>
      <c r="F22" s="434"/>
      <c r="G22" s="434"/>
      <c r="H22" s="17">
        <v>47357.46</v>
      </c>
      <c r="I22" s="17">
        <f>I23+I29+I33</f>
        <v>47357.46</v>
      </c>
      <c r="J22" s="17">
        <f>J23+J29+J33</f>
        <v>59185.25</v>
      </c>
      <c r="L22" s="24"/>
    </row>
    <row r="23" spans="1:12" x14ac:dyDescent="0.25">
      <c r="A23" s="15" t="s">
        <v>47</v>
      </c>
      <c r="B23" s="434" t="s">
        <v>220</v>
      </c>
      <c r="C23" s="434"/>
      <c r="D23" s="434"/>
      <c r="E23" s="434"/>
      <c r="F23" s="434"/>
      <c r="G23" s="434"/>
      <c r="H23" s="17">
        <v>44889.27</v>
      </c>
      <c r="I23" s="17">
        <f>SUM(I24:I28)</f>
        <v>44889.270000000004</v>
      </c>
      <c r="J23" s="17">
        <f>SUM(J24:J28)</f>
        <v>56100.229999999996</v>
      </c>
      <c r="L23" s="24"/>
    </row>
    <row r="24" spans="1:12" ht="24.75" x14ac:dyDescent="0.25">
      <c r="A24" s="18" t="s">
        <v>1082</v>
      </c>
      <c r="B24" s="19" t="s">
        <v>1083</v>
      </c>
      <c r="C24" s="20" t="s">
        <v>48</v>
      </c>
      <c r="D24" s="19" t="s">
        <v>6</v>
      </c>
      <c r="E24" s="19" t="s">
        <v>21</v>
      </c>
      <c r="F24" s="21">
        <v>1575</v>
      </c>
      <c r="G24" s="22">
        <v>0.74</v>
      </c>
      <c r="H24" s="23">
        <f t="shared" ref="H24:H28" si="3">TRUNC(G24*(1+$I$5),2)</f>
        <v>0.92</v>
      </c>
      <c r="I24" s="23">
        <f t="shared" ref="I24:I28" si="4">ROUND(F24*G24,2)</f>
        <v>1165.5</v>
      </c>
      <c r="J24" s="23">
        <f t="shared" ref="J24:J28" si="5">ROUND(F24*H24,2)</f>
        <v>1449</v>
      </c>
      <c r="L24" s="24"/>
    </row>
    <row r="25" spans="1:12" ht="33" x14ac:dyDescent="0.25">
      <c r="A25" s="18" t="s">
        <v>1084</v>
      </c>
      <c r="B25" s="19" t="s">
        <v>1085</v>
      </c>
      <c r="C25" s="20" t="s">
        <v>1086</v>
      </c>
      <c r="D25" s="19" t="s">
        <v>6</v>
      </c>
      <c r="E25" s="19" t="s">
        <v>50</v>
      </c>
      <c r="F25" s="21">
        <v>158.44</v>
      </c>
      <c r="G25" s="22">
        <v>72.86</v>
      </c>
      <c r="H25" s="23">
        <f t="shared" si="3"/>
        <v>91.07</v>
      </c>
      <c r="I25" s="23">
        <f t="shared" si="4"/>
        <v>11543.94</v>
      </c>
      <c r="J25" s="23">
        <f t="shared" si="5"/>
        <v>14429.13</v>
      </c>
      <c r="L25" s="24"/>
    </row>
    <row r="26" spans="1:12" ht="16.5" x14ac:dyDescent="0.25">
      <c r="A26" s="18" t="s">
        <v>1087</v>
      </c>
      <c r="B26" s="19" t="s">
        <v>1088</v>
      </c>
      <c r="C26" s="20" t="s">
        <v>1089</v>
      </c>
      <c r="D26" s="19" t="s">
        <v>6</v>
      </c>
      <c r="E26" s="19" t="s">
        <v>50</v>
      </c>
      <c r="F26" s="21">
        <v>250.58</v>
      </c>
      <c r="G26" s="22">
        <v>113.79</v>
      </c>
      <c r="H26" s="23">
        <f t="shared" si="3"/>
        <v>142.22999999999999</v>
      </c>
      <c r="I26" s="23">
        <f t="shared" si="4"/>
        <v>28513.5</v>
      </c>
      <c r="J26" s="23">
        <f t="shared" si="5"/>
        <v>35639.99</v>
      </c>
      <c r="L26" s="24"/>
    </row>
    <row r="27" spans="1:12" ht="24.75" x14ac:dyDescent="0.25">
      <c r="A27" s="18" t="s">
        <v>1090</v>
      </c>
      <c r="B27" s="19" t="s">
        <v>1091</v>
      </c>
      <c r="C27" s="20" t="s">
        <v>1092</v>
      </c>
      <c r="D27" s="19" t="s">
        <v>6</v>
      </c>
      <c r="E27" s="19" t="s">
        <v>21</v>
      </c>
      <c r="F27" s="21">
        <v>107.09</v>
      </c>
      <c r="G27" s="22">
        <v>4.13</v>
      </c>
      <c r="H27" s="23">
        <f t="shared" si="3"/>
        <v>5.16</v>
      </c>
      <c r="I27" s="23">
        <f t="shared" si="4"/>
        <v>442.28</v>
      </c>
      <c r="J27" s="23">
        <f t="shared" si="5"/>
        <v>552.58000000000004</v>
      </c>
      <c r="L27" s="24"/>
    </row>
    <row r="28" spans="1:12" ht="41.25" x14ac:dyDescent="0.25">
      <c r="A28" s="18" t="s">
        <v>1093</v>
      </c>
      <c r="B28" s="19" t="s">
        <v>1094</v>
      </c>
      <c r="C28" s="20" t="s">
        <v>52</v>
      </c>
      <c r="D28" s="19" t="s">
        <v>6</v>
      </c>
      <c r="E28" s="19" t="s">
        <v>50</v>
      </c>
      <c r="F28" s="21">
        <v>210.86</v>
      </c>
      <c r="G28" s="22">
        <v>15.29</v>
      </c>
      <c r="H28" s="23">
        <f t="shared" si="3"/>
        <v>19.11</v>
      </c>
      <c r="I28" s="23">
        <f t="shared" si="4"/>
        <v>3224.05</v>
      </c>
      <c r="J28" s="23">
        <f t="shared" si="5"/>
        <v>4029.53</v>
      </c>
      <c r="L28" s="24"/>
    </row>
    <row r="29" spans="1:12" ht="15" customHeight="1" x14ac:dyDescent="0.25">
      <c r="A29" s="15" t="s">
        <v>49</v>
      </c>
      <c r="B29" s="434" t="s">
        <v>1095</v>
      </c>
      <c r="C29" s="434"/>
      <c r="D29" s="434"/>
      <c r="E29" s="434"/>
      <c r="F29" s="434"/>
      <c r="G29" s="434"/>
      <c r="H29" s="17">
        <v>2014.06</v>
      </c>
      <c r="I29" s="17">
        <f>SUM(I30:I32)</f>
        <v>2014.06</v>
      </c>
      <c r="J29" s="17">
        <f>SUM(J30:J32)</f>
        <v>2517.3999999999996</v>
      </c>
      <c r="L29" s="24"/>
    </row>
    <row r="30" spans="1:12" ht="15" customHeight="1" x14ac:dyDescent="0.25">
      <c r="A30" s="18" t="s">
        <v>1096</v>
      </c>
      <c r="B30" s="19" t="s">
        <v>1088</v>
      </c>
      <c r="C30" s="20" t="s">
        <v>1089</v>
      </c>
      <c r="D30" s="19" t="s">
        <v>6</v>
      </c>
      <c r="E30" s="19" t="s">
        <v>50</v>
      </c>
      <c r="F30" s="21">
        <v>15.68</v>
      </c>
      <c r="G30" s="22">
        <v>113.79</v>
      </c>
      <c r="H30" s="23">
        <f t="shared" ref="H30:H32" si="6">TRUNC(G30*(1+$I$5),2)</f>
        <v>142.22999999999999</v>
      </c>
      <c r="I30" s="23">
        <f t="shared" ref="I30:I32" si="7">ROUND(F30*G30,2)</f>
        <v>1784.23</v>
      </c>
      <c r="J30" s="23">
        <f t="shared" ref="J30:J32" si="8">ROUND(F30*H30,2)</f>
        <v>2230.17</v>
      </c>
      <c r="L30" s="24"/>
    </row>
    <row r="31" spans="1:12" ht="24.75" x14ac:dyDescent="0.25">
      <c r="A31" s="18" t="s">
        <v>1097</v>
      </c>
      <c r="B31" s="19" t="s">
        <v>1091</v>
      </c>
      <c r="C31" s="20" t="s">
        <v>1092</v>
      </c>
      <c r="D31" s="19" t="s">
        <v>6</v>
      </c>
      <c r="E31" s="19" t="s">
        <v>21</v>
      </c>
      <c r="F31" s="21">
        <v>13.37</v>
      </c>
      <c r="G31" s="22">
        <v>4.13</v>
      </c>
      <c r="H31" s="23">
        <f t="shared" si="6"/>
        <v>5.16</v>
      </c>
      <c r="I31" s="23">
        <f t="shared" si="7"/>
        <v>55.22</v>
      </c>
      <c r="J31" s="23">
        <f t="shared" si="8"/>
        <v>68.989999999999995</v>
      </c>
      <c r="L31" s="24"/>
    </row>
    <row r="32" spans="1:12" ht="41.25" x14ac:dyDescent="0.25">
      <c r="A32" s="18" t="s">
        <v>1098</v>
      </c>
      <c r="B32" s="19" t="s">
        <v>1094</v>
      </c>
      <c r="C32" s="20" t="s">
        <v>52</v>
      </c>
      <c r="D32" s="19" t="s">
        <v>6</v>
      </c>
      <c r="E32" s="19" t="s">
        <v>50</v>
      </c>
      <c r="F32" s="21">
        <v>11.42</v>
      </c>
      <c r="G32" s="22">
        <v>15.29</v>
      </c>
      <c r="H32" s="23">
        <f t="shared" si="6"/>
        <v>19.11</v>
      </c>
      <c r="I32" s="23">
        <f t="shared" si="7"/>
        <v>174.61</v>
      </c>
      <c r="J32" s="23">
        <f t="shared" si="8"/>
        <v>218.24</v>
      </c>
      <c r="L32" s="24"/>
    </row>
    <row r="33" spans="1:12" x14ac:dyDescent="0.25">
      <c r="A33" s="15" t="s">
        <v>51</v>
      </c>
      <c r="B33" s="434" t="s">
        <v>1099</v>
      </c>
      <c r="C33" s="434"/>
      <c r="D33" s="434"/>
      <c r="E33" s="434"/>
      <c r="F33" s="434"/>
      <c r="G33" s="434"/>
      <c r="H33" s="17">
        <v>454.13</v>
      </c>
      <c r="I33" s="17">
        <f>SUM(I34:I36)</f>
        <v>454.13</v>
      </c>
      <c r="J33" s="17">
        <f>SUM(J34:J36)</f>
        <v>567.62</v>
      </c>
      <c r="L33" s="24"/>
    </row>
    <row r="34" spans="1:12" ht="16.5" x14ac:dyDescent="0.25">
      <c r="A34" s="18" t="s">
        <v>1100</v>
      </c>
      <c r="B34" s="19" t="s">
        <v>1088</v>
      </c>
      <c r="C34" s="20" t="s">
        <v>1089</v>
      </c>
      <c r="D34" s="19" t="s">
        <v>6</v>
      </c>
      <c r="E34" s="19" t="s">
        <v>50</v>
      </c>
      <c r="F34" s="21">
        <v>3.65</v>
      </c>
      <c r="G34" s="22">
        <v>113.79</v>
      </c>
      <c r="H34" s="23">
        <f t="shared" ref="H34:H36" si="9">TRUNC(G34*(1+$I$5),2)</f>
        <v>142.22999999999999</v>
      </c>
      <c r="I34" s="23">
        <f t="shared" ref="I34:I36" si="10">ROUND(F34*G34,2)</f>
        <v>415.33</v>
      </c>
      <c r="J34" s="23">
        <f t="shared" ref="J34:J36" si="11">ROUND(F34*H34,2)</f>
        <v>519.14</v>
      </c>
      <c r="L34" s="24"/>
    </row>
    <row r="35" spans="1:12" ht="24.75" x14ac:dyDescent="0.25">
      <c r="A35" s="18" t="s">
        <v>1101</v>
      </c>
      <c r="B35" s="19" t="s">
        <v>1091</v>
      </c>
      <c r="C35" s="20" t="s">
        <v>1092</v>
      </c>
      <c r="D35" s="19" t="s">
        <v>6</v>
      </c>
      <c r="E35" s="19" t="s">
        <v>21</v>
      </c>
      <c r="F35" s="21">
        <v>4.84</v>
      </c>
      <c r="G35" s="22">
        <v>4.13</v>
      </c>
      <c r="H35" s="23">
        <f t="shared" si="9"/>
        <v>5.16</v>
      </c>
      <c r="I35" s="23">
        <f t="shared" si="10"/>
        <v>19.989999999999998</v>
      </c>
      <c r="J35" s="23">
        <f t="shared" si="11"/>
        <v>24.97</v>
      </c>
      <c r="L35" s="24"/>
    </row>
    <row r="36" spans="1:12" ht="41.25" x14ac:dyDescent="0.25">
      <c r="A36" s="18" t="s">
        <v>1102</v>
      </c>
      <c r="B36" s="19" t="s">
        <v>1094</v>
      </c>
      <c r="C36" s="20" t="s">
        <v>52</v>
      </c>
      <c r="D36" s="19" t="s">
        <v>6</v>
      </c>
      <c r="E36" s="19" t="s">
        <v>50</v>
      </c>
      <c r="F36" s="21">
        <v>1.23</v>
      </c>
      <c r="G36" s="22">
        <v>15.29</v>
      </c>
      <c r="H36" s="23">
        <f t="shared" si="9"/>
        <v>19.11</v>
      </c>
      <c r="I36" s="23">
        <f t="shared" si="10"/>
        <v>18.809999999999999</v>
      </c>
      <c r="J36" s="23">
        <f t="shared" si="11"/>
        <v>23.51</v>
      </c>
      <c r="L36" s="24"/>
    </row>
    <row r="37" spans="1:12" x14ac:dyDescent="0.25">
      <c r="A37" s="15">
        <v>3</v>
      </c>
      <c r="B37" s="434" t="s">
        <v>53</v>
      </c>
      <c r="C37" s="434"/>
      <c r="D37" s="434"/>
      <c r="E37" s="434"/>
      <c r="F37" s="434"/>
      <c r="G37" s="434"/>
      <c r="H37" s="17">
        <v>142679.53</v>
      </c>
      <c r="I37" s="17">
        <f>I38+I47+I56+I66+I72</f>
        <v>142679.53000000003</v>
      </c>
      <c r="J37" s="17">
        <f>J38+J47+J56+J66+J72</f>
        <v>178344.23999999996</v>
      </c>
      <c r="L37" s="24"/>
    </row>
    <row r="38" spans="1:12" x14ac:dyDescent="0.25">
      <c r="A38" s="15" t="s">
        <v>54</v>
      </c>
      <c r="B38" s="434" t="s">
        <v>59</v>
      </c>
      <c r="C38" s="434"/>
      <c r="D38" s="434"/>
      <c r="E38" s="434"/>
      <c r="F38" s="434"/>
      <c r="G38" s="434"/>
      <c r="H38" s="17">
        <v>43301.75</v>
      </c>
      <c r="I38" s="17">
        <f>SUM(I39:I46)</f>
        <v>43301.75</v>
      </c>
      <c r="J38" s="17">
        <f>SUM(J39:J46)</f>
        <v>54125.460000000006</v>
      </c>
      <c r="L38" s="24"/>
    </row>
    <row r="39" spans="1:12" ht="15" customHeight="1" x14ac:dyDescent="0.25">
      <c r="A39" s="18" t="s">
        <v>55</v>
      </c>
      <c r="B39" s="19" t="s">
        <v>1103</v>
      </c>
      <c r="C39" s="20" t="s">
        <v>60</v>
      </c>
      <c r="D39" s="19" t="s">
        <v>6</v>
      </c>
      <c r="E39" s="19" t="s">
        <v>21</v>
      </c>
      <c r="F39" s="21">
        <v>46.65</v>
      </c>
      <c r="G39" s="22">
        <v>49.85</v>
      </c>
      <c r="H39" s="23">
        <f t="shared" ref="H39:H46" si="12">TRUNC(G39*(1+$I$5),2)</f>
        <v>62.31</v>
      </c>
      <c r="I39" s="23">
        <f t="shared" ref="I39:I46" si="13">ROUND(F39*G39,2)</f>
        <v>2325.5</v>
      </c>
      <c r="J39" s="23">
        <f t="shared" ref="J39:J46" si="14">ROUND(F39*H39,2)</f>
        <v>2906.76</v>
      </c>
      <c r="L39" s="24"/>
    </row>
    <row r="40" spans="1:12" ht="24.75" x14ac:dyDescent="0.25">
      <c r="A40" s="18" t="s">
        <v>56</v>
      </c>
      <c r="B40" s="19" t="s">
        <v>1104</v>
      </c>
      <c r="C40" s="20" t="s">
        <v>1105</v>
      </c>
      <c r="D40" s="19" t="s">
        <v>6</v>
      </c>
      <c r="E40" s="19" t="s">
        <v>21</v>
      </c>
      <c r="F40" s="21">
        <v>131.71</v>
      </c>
      <c r="G40" s="22">
        <v>92.94</v>
      </c>
      <c r="H40" s="23">
        <f t="shared" si="12"/>
        <v>116.17</v>
      </c>
      <c r="I40" s="23">
        <f t="shared" si="13"/>
        <v>12241.13</v>
      </c>
      <c r="J40" s="23">
        <f t="shared" si="14"/>
        <v>15300.75</v>
      </c>
      <c r="L40" s="24"/>
    </row>
    <row r="41" spans="1:12" ht="16.5" x14ac:dyDescent="0.25">
      <c r="A41" s="18" t="s">
        <v>57</v>
      </c>
      <c r="B41" s="19" t="s">
        <v>1106</v>
      </c>
      <c r="C41" s="20" t="s">
        <v>1107</v>
      </c>
      <c r="D41" s="19" t="s">
        <v>6</v>
      </c>
      <c r="E41" s="19" t="s">
        <v>62</v>
      </c>
      <c r="F41" s="21">
        <v>317.2</v>
      </c>
      <c r="G41" s="22">
        <v>15.96</v>
      </c>
      <c r="H41" s="23">
        <f t="shared" si="12"/>
        <v>19.95</v>
      </c>
      <c r="I41" s="23">
        <f t="shared" si="13"/>
        <v>5062.51</v>
      </c>
      <c r="J41" s="23">
        <f t="shared" si="14"/>
        <v>6328.14</v>
      </c>
      <c r="L41" s="24"/>
    </row>
    <row r="42" spans="1:12" ht="16.5" x14ac:dyDescent="0.25">
      <c r="A42" s="18" t="s">
        <v>58</v>
      </c>
      <c r="B42" s="19" t="s">
        <v>1108</v>
      </c>
      <c r="C42" s="20" t="s">
        <v>61</v>
      </c>
      <c r="D42" s="19" t="s">
        <v>6</v>
      </c>
      <c r="E42" s="19" t="s">
        <v>62</v>
      </c>
      <c r="F42" s="21">
        <v>41.25</v>
      </c>
      <c r="G42" s="22">
        <v>14.44</v>
      </c>
      <c r="H42" s="23">
        <f t="shared" si="12"/>
        <v>18.05</v>
      </c>
      <c r="I42" s="23">
        <f t="shared" si="13"/>
        <v>595.65</v>
      </c>
      <c r="J42" s="23">
        <f t="shared" si="14"/>
        <v>744.56</v>
      </c>
      <c r="L42" s="24"/>
    </row>
    <row r="43" spans="1:12" ht="16.5" x14ac:dyDescent="0.25">
      <c r="A43" s="18" t="s">
        <v>718</v>
      </c>
      <c r="B43" s="19" t="s">
        <v>1109</v>
      </c>
      <c r="C43" s="20" t="s">
        <v>63</v>
      </c>
      <c r="D43" s="19" t="s">
        <v>6</v>
      </c>
      <c r="E43" s="19" t="s">
        <v>62</v>
      </c>
      <c r="F43" s="21">
        <v>366.94</v>
      </c>
      <c r="G43" s="22">
        <v>12.69</v>
      </c>
      <c r="H43" s="23">
        <f t="shared" si="12"/>
        <v>15.86</v>
      </c>
      <c r="I43" s="23">
        <f t="shared" si="13"/>
        <v>4656.47</v>
      </c>
      <c r="J43" s="23">
        <f t="shared" si="14"/>
        <v>5819.67</v>
      </c>
      <c r="L43" s="24"/>
    </row>
    <row r="44" spans="1:12" ht="24.75" x14ac:dyDescent="0.25">
      <c r="A44" s="18" t="s">
        <v>719</v>
      </c>
      <c r="B44" s="19" t="s">
        <v>1110</v>
      </c>
      <c r="C44" s="20" t="s">
        <v>65</v>
      </c>
      <c r="D44" s="19" t="s">
        <v>6</v>
      </c>
      <c r="E44" s="19" t="s">
        <v>62</v>
      </c>
      <c r="F44" s="21">
        <v>225</v>
      </c>
      <c r="G44" s="22">
        <v>10.72</v>
      </c>
      <c r="H44" s="23">
        <f t="shared" si="12"/>
        <v>13.4</v>
      </c>
      <c r="I44" s="23">
        <f t="shared" si="13"/>
        <v>2412</v>
      </c>
      <c r="J44" s="23">
        <f t="shared" si="14"/>
        <v>3015</v>
      </c>
      <c r="L44" s="24"/>
    </row>
    <row r="45" spans="1:12" ht="15" customHeight="1" x14ac:dyDescent="0.25">
      <c r="A45" s="18" t="s">
        <v>720</v>
      </c>
      <c r="B45" s="19" t="s">
        <v>1111</v>
      </c>
      <c r="C45" s="20" t="s">
        <v>1112</v>
      </c>
      <c r="D45" s="19" t="s">
        <v>6</v>
      </c>
      <c r="E45" s="19" t="s">
        <v>62</v>
      </c>
      <c r="F45" s="21">
        <v>134.38</v>
      </c>
      <c r="G45" s="22">
        <v>17.88</v>
      </c>
      <c r="H45" s="23">
        <f t="shared" si="12"/>
        <v>22.35</v>
      </c>
      <c r="I45" s="23">
        <f t="shared" si="13"/>
        <v>2402.71</v>
      </c>
      <c r="J45" s="23">
        <f t="shared" si="14"/>
        <v>3003.39</v>
      </c>
      <c r="L45" s="24"/>
    </row>
    <row r="46" spans="1:12" ht="16.5" x14ac:dyDescent="0.25">
      <c r="A46" s="18" t="s">
        <v>1113</v>
      </c>
      <c r="B46" s="19" t="s">
        <v>1114</v>
      </c>
      <c r="C46" s="20" t="s">
        <v>64</v>
      </c>
      <c r="D46" s="19" t="s">
        <v>6</v>
      </c>
      <c r="E46" s="19" t="s">
        <v>50</v>
      </c>
      <c r="F46" s="21">
        <v>15.55</v>
      </c>
      <c r="G46" s="22">
        <v>874.97</v>
      </c>
      <c r="H46" s="23">
        <f t="shared" si="12"/>
        <v>1093.71</v>
      </c>
      <c r="I46" s="23">
        <f t="shared" si="13"/>
        <v>13605.78</v>
      </c>
      <c r="J46" s="23">
        <f t="shared" si="14"/>
        <v>17007.189999999999</v>
      </c>
      <c r="L46" s="24"/>
    </row>
    <row r="47" spans="1:12" x14ac:dyDescent="0.25">
      <c r="A47" s="15" t="s">
        <v>1115</v>
      </c>
      <c r="B47" s="434" t="s">
        <v>1116</v>
      </c>
      <c r="C47" s="434"/>
      <c r="D47" s="434"/>
      <c r="E47" s="434"/>
      <c r="F47" s="434"/>
      <c r="G47" s="434"/>
      <c r="H47" s="17">
        <v>78577.070000000007</v>
      </c>
      <c r="I47" s="17">
        <f>SUM(I48:I55)</f>
        <v>78577.070000000007</v>
      </c>
      <c r="J47" s="17">
        <f>SUM(J48:J55)</f>
        <v>98218.28</v>
      </c>
      <c r="L47" s="24"/>
    </row>
    <row r="48" spans="1:12" ht="16.5" x14ac:dyDescent="0.25">
      <c r="A48" s="18" t="s">
        <v>1117</v>
      </c>
      <c r="B48" s="19" t="s">
        <v>1103</v>
      </c>
      <c r="C48" s="20" t="s">
        <v>60</v>
      </c>
      <c r="D48" s="19" t="s">
        <v>6</v>
      </c>
      <c r="E48" s="19" t="s">
        <v>21</v>
      </c>
      <c r="F48" s="21">
        <v>60.44</v>
      </c>
      <c r="G48" s="22">
        <v>49.85</v>
      </c>
      <c r="H48" s="23">
        <f t="shared" ref="H48:H55" si="15">TRUNC(G48*(1+$I$5),2)</f>
        <v>62.31</v>
      </c>
      <c r="I48" s="23">
        <f t="shared" ref="I48:I55" si="16">ROUND(F48*G48,2)</f>
        <v>3012.93</v>
      </c>
      <c r="J48" s="23">
        <f t="shared" ref="J48:J55" si="17">ROUND(F48*H48,2)</f>
        <v>3766.02</v>
      </c>
      <c r="L48" s="24"/>
    </row>
    <row r="49" spans="1:12" ht="16.5" x14ac:dyDescent="0.25">
      <c r="A49" s="18" t="s">
        <v>1118</v>
      </c>
      <c r="B49" s="19" t="s">
        <v>1119</v>
      </c>
      <c r="C49" s="20" t="s">
        <v>1120</v>
      </c>
      <c r="D49" s="19" t="s">
        <v>6</v>
      </c>
      <c r="E49" s="19" t="s">
        <v>50</v>
      </c>
      <c r="F49" s="21">
        <v>3.89</v>
      </c>
      <c r="G49" s="22">
        <v>997.32</v>
      </c>
      <c r="H49" s="23">
        <f t="shared" si="15"/>
        <v>1246.6500000000001</v>
      </c>
      <c r="I49" s="23">
        <f t="shared" si="16"/>
        <v>3879.57</v>
      </c>
      <c r="J49" s="23">
        <f t="shared" si="17"/>
        <v>4849.47</v>
      </c>
      <c r="L49" s="24"/>
    </row>
    <row r="50" spans="1:12" ht="24.75" x14ac:dyDescent="0.25">
      <c r="A50" s="18" t="s">
        <v>1121</v>
      </c>
      <c r="B50" s="19" t="s">
        <v>1104</v>
      </c>
      <c r="C50" s="20" t="s">
        <v>1105</v>
      </c>
      <c r="D50" s="19" t="s">
        <v>6</v>
      </c>
      <c r="E50" s="19" t="s">
        <v>21</v>
      </c>
      <c r="F50" s="21">
        <v>349.55</v>
      </c>
      <c r="G50" s="22">
        <v>92.94</v>
      </c>
      <c r="H50" s="23">
        <f t="shared" si="15"/>
        <v>116.17</v>
      </c>
      <c r="I50" s="23">
        <f t="shared" si="16"/>
        <v>32487.18</v>
      </c>
      <c r="J50" s="23">
        <f t="shared" si="17"/>
        <v>40607.22</v>
      </c>
      <c r="L50" s="24"/>
    </row>
    <row r="51" spans="1:12" ht="16.5" x14ac:dyDescent="0.25">
      <c r="A51" s="18" t="s">
        <v>1122</v>
      </c>
      <c r="B51" s="19" t="s">
        <v>1108</v>
      </c>
      <c r="C51" s="20" t="s">
        <v>61</v>
      </c>
      <c r="D51" s="19" t="s">
        <v>6</v>
      </c>
      <c r="E51" s="19" t="s">
        <v>62</v>
      </c>
      <c r="F51" s="21">
        <v>660.1</v>
      </c>
      <c r="G51" s="22">
        <v>14.44</v>
      </c>
      <c r="H51" s="23">
        <f t="shared" si="15"/>
        <v>18.05</v>
      </c>
      <c r="I51" s="23">
        <f t="shared" si="16"/>
        <v>9531.84</v>
      </c>
      <c r="J51" s="23">
        <f t="shared" si="17"/>
        <v>11914.81</v>
      </c>
      <c r="L51" s="24"/>
    </row>
    <row r="52" spans="1:12" ht="15" customHeight="1" x14ac:dyDescent="0.25">
      <c r="A52" s="18" t="s">
        <v>1123</v>
      </c>
      <c r="B52" s="19" t="s">
        <v>1109</v>
      </c>
      <c r="C52" s="20" t="s">
        <v>63</v>
      </c>
      <c r="D52" s="19" t="s">
        <v>6</v>
      </c>
      <c r="E52" s="19" t="s">
        <v>62</v>
      </c>
      <c r="F52" s="21">
        <v>113.6</v>
      </c>
      <c r="G52" s="22">
        <v>12.69</v>
      </c>
      <c r="H52" s="23">
        <f t="shared" si="15"/>
        <v>15.86</v>
      </c>
      <c r="I52" s="23">
        <f t="shared" si="16"/>
        <v>1441.58</v>
      </c>
      <c r="J52" s="23">
        <f t="shared" si="17"/>
        <v>1801.7</v>
      </c>
      <c r="L52" s="24"/>
    </row>
    <row r="53" spans="1:12" ht="15" customHeight="1" x14ac:dyDescent="0.25">
      <c r="A53" s="18" t="s">
        <v>1124</v>
      </c>
      <c r="B53" s="19" t="s">
        <v>1110</v>
      </c>
      <c r="C53" s="20" t="s">
        <v>65</v>
      </c>
      <c r="D53" s="19" t="s">
        <v>6</v>
      </c>
      <c r="E53" s="19" t="s">
        <v>62</v>
      </c>
      <c r="F53" s="21">
        <v>26.41</v>
      </c>
      <c r="G53" s="22">
        <v>10.72</v>
      </c>
      <c r="H53" s="23">
        <f t="shared" si="15"/>
        <v>13.4</v>
      </c>
      <c r="I53" s="23">
        <f t="shared" si="16"/>
        <v>283.12</v>
      </c>
      <c r="J53" s="23">
        <f t="shared" si="17"/>
        <v>353.89</v>
      </c>
      <c r="L53" s="24"/>
    </row>
    <row r="54" spans="1:12" ht="16.5" x14ac:dyDescent="0.25">
      <c r="A54" s="18" t="s">
        <v>1125</v>
      </c>
      <c r="B54" s="19" t="s">
        <v>1126</v>
      </c>
      <c r="C54" s="20" t="s">
        <v>782</v>
      </c>
      <c r="D54" s="19" t="s">
        <v>6</v>
      </c>
      <c r="E54" s="19" t="s">
        <v>62</v>
      </c>
      <c r="F54" s="21">
        <v>356.91</v>
      </c>
      <c r="G54" s="22">
        <v>21.61</v>
      </c>
      <c r="H54" s="23">
        <f t="shared" si="15"/>
        <v>27.01</v>
      </c>
      <c r="I54" s="23">
        <f t="shared" si="16"/>
        <v>7712.83</v>
      </c>
      <c r="J54" s="23">
        <f t="shared" si="17"/>
        <v>9640.14</v>
      </c>
      <c r="L54" s="24"/>
    </row>
    <row r="55" spans="1:12" ht="24.75" x14ac:dyDescent="0.25">
      <c r="A55" s="18" t="s">
        <v>1127</v>
      </c>
      <c r="B55" s="19" t="s">
        <v>1128</v>
      </c>
      <c r="C55" s="20" t="s">
        <v>66</v>
      </c>
      <c r="D55" s="19" t="s">
        <v>6</v>
      </c>
      <c r="E55" s="19" t="s">
        <v>50</v>
      </c>
      <c r="F55" s="21">
        <v>24.18</v>
      </c>
      <c r="G55" s="22">
        <v>836.56</v>
      </c>
      <c r="H55" s="23">
        <f t="shared" si="15"/>
        <v>1045.7</v>
      </c>
      <c r="I55" s="23">
        <f t="shared" si="16"/>
        <v>20228.02</v>
      </c>
      <c r="J55" s="23">
        <f t="shared" si="17"/>
        <v>25285.03</v>
      </c>
      <c r="L55" s="24"/>
    </row>
    <row r="56" spans="1:12" x14ac:dyDescent="0.25">
      <c r="A56" s="15" t="s">
        <v>1129</v>
      </c>
      <c r="B56" s="434" t="s">
        <v>1130</v>
      </c>
      <c r="C56" s="434"/>
      <c r="D56" s="434"/>
      <c r="E56" s="434"/>
      <c r="F56" s="434"/>
      <c r="G56" s="434"/>
      <c r="H56" s="17">
        <v>8282.2000000000007</v>
      </c>
      <c r="I56" s="17">
        <f>SUM(I57:I65)</f>
        <v>8282.1999999999989</v>
      </c>
      <c r="J56" s="17">
        <f>SUM(J57:J65)</f>
        <v>10352.58</v>
      </c>
      <c r="L56" s="24"/>
    </row>
    <row r="57" spans="1:12" ht="33" x14ac:dyDescent="0.25">
      <c r="A57" s="18" t="s">
        <v>1131</v>
      </c>
      <c r="B57" s="19" t="s">
        <v>1132</v>
      </c>
      <c r="C57" s="20" t="s">
        <v>1133</v>
      </c>
      <c r="D57" s="19" t="s">
        <v>6</v>
      </c>
      <c r="E57" s="19" t="s">
        <v>32</v>
      </c>
      <c r="F57" s="21">
        <v>35</v>
      </c>
      <c r="G57" s="22">
        <v>66.8</v>
      </c>
      <c r="H57" s="23">
        <f t="shared" ref="H57:H65" si="18">TRUNC(G57*(1+$I$5),2)</f>
        <v>83.5</v>
      </c>
      <c r="I57" s="23">
        <f t="shared" ref="I57:I65" si="19">ROUND(F57*G57,2)</f>
        <v>2338</v>
      </c>
      <c r="J57" s="23">
        <f t="shared" ref="J57:J65" si="20">ROUND(F57*H57,2)</f>
        <v>2922.5</v>
      </c>
      <c r="L57" s="24"/>
    </row>
    <row r="58" spans="1:12" ht="16.5" x14ac:dyDescent="0.25">
      <c r="A58" s="18" t="s">
        <v>1134</v>
      </c>
      <c r="B58" s="19" t="s">
        <v>1135</v>
      </c>
      <c r="C58" s="20" t="s">
        <v>1136</v>
      </c>
      <c r="D58" s="19" t="s">
        <v>6</v>
      </c>
      <c r="E58" s="19" t="s">
        <v>26</v>
      </c>
      <c r="F58" s="21">
        <v>5</v>
      </c>
      <c r="G58" s="22">
        <v>10.14</v>
      </c>
      <c r="H58" s="23">
        <f t="shared" si="18"/>
        <v>12.67</v>
      </c>
      <c r="I58" s="23">
        <f t="shared" si="19"/>
        <v>50.7</v>
      </c>
      <c r="J58" s="23">
        <f t="shared" si="20"/>
        <v>63.35</v>
      </c>
      <c r="L58" s="24"/>
    </row>
    <row r="59" spans="1:12" ht="16.5" x14ac:dyDescent="0.25">
      <c r="A59" s="18" t="s">
        <v>1137</v>
      </c>
      <c r="B59" s="19" t="s">
        <v>1103</v>
      </c>
      <c r="C59" s="20" t="s">
        <v>60</v>
      </c>
      <c r="D59" s="19" t="s">
        <v>6</v>
      </c>
      <c r="E59" s="19" t="s">
        <v>21</v>
      </c>
      <c r="F59" s="21">
        <v>4.84</v>
      </c>
      <c r="G59" s="22">
        <v>49.85</v>
      </c>
      <c r="H59" s="23">
        <f t="shared" si="18"/>
        <v>62.31</v>
      </c>
      <c r="I59" s="23">
        <f t="shared" si="19"/>
        <v>241.27</v>
      </c>
      <c r="J59" s="23">
        <f t="shared" si="20"/>
        <v>301.58</v>
      </c>
      <c r="L59" s="24"/>
    </row>
    <row r="60" spans="1:12" ht="24.75" x14ac:dyDescent="0.25">
      <c r="A60" s="18" t="s">
        <v>1138</v>
      </c>
      <c r="B60" s="19" t="s">
        <v>1139</v>
      </c>
      <c r="C60" s="20" t="s">
        <v>1140</v>
      </c>
      <c r="D60" s="19" t="s">
        <v>6</v>
      </c>
      <c r="E60" s="19" t="s">
        <v>21</v>
      </c>
      <c r="F60" s="21">
        <v>4.4000000000000004</v>
      </c>
      <c r="G60" s="22">
        <v>148.76</v>
      </c>
      <c r="H60" s="23">
        <f t="shared" si="18"/>
        <v>185.95</v>
      </c>
      <c r="I60" s="23">
        <f t="shared" si="19"/>
        <v>654.54</v>
      </c>
      <c r="J60" s="23">
        <f t="shared" si="20"/>
        <v>818.18</v>
      </c>
      <c r="L60" s="24"/>
    </row>
    <row r="61" spans="1:12" ht="15" customHeight="1" x14ac:dyDescent="0.25">
      <c r="A61" s="18" t="s">
        <v>1141</v>
      </c>
      <c r="B61" s="19" t="s">
        <v>1142</v>
      </c>
      <c r="C61" s="20" t="s">
        <v>790</v>
      </c>
      <c r="D61" s="19" t="s">
        <v>6</v>
      </c>
      <c r="E61" s="19" t="s">
        <v>62</v>
      </c>
      <c r="F61" s="21">
        <v>116.61</v>
      </c>
      <c r="G61" s="22">
        <v>14.24</v>
      </c>
      <c r="H61" s="23">
        <f t="shared" si="18"/>
        <v>17.8</v>
      </c>
      <c r="I61" s="23">
        <f t="shared" si="19"/>
        <v>1660.53</v>
      </c>
      <c r="J61" s="23">
        <f t="shared" si="20"/>
        <v>2075.66</v>
      </c>
      <c r="L61" s="24"/>
    </row>
    <row r="62" spans="1:12" ht="24.75" x14ac:dyDescent="0.25">
      <c r="A62" s="18" t="s">
        <v>1143</v>
      </c>
      <c r="B62" s="19" t="s">
        <v>1110</v>
      </c>
      <c r="C62" s="20" t="s">
        <v>65</v>
      </c>
      <c r="D62" s="19" t="s">
        <v>6</v>
      </c>
      <c r="E62" s="19" t="s">
        <v>62</v>
      </c>
      <c r="F62" s="21">
        <v>83.78</v>
      </c>
      <c r="G62" s="22">
        <v>10.72</v>
      </c>
      <c r="H62" s="23">
        <f t="shared" si="18"/>
        <v>13.4</v>
      </c>
      <c r="I62" s="23">
        <f t="shared" si="19"/>
        <v>898.12</v>
      </c>
      <c r="J62" s="23">
        <f t="shared" si="20"/>
        <v>1122.6500000000001</v>
      </c>
      <c r="L62" s="24"/>
    </row>
    <row r="63" spans="1:12" ht="16.5" x14ac:dyDescent="0.25">
      <c r="A63" s="18" t="s">
        <v>1144</v>
      </c>
      <c r="B63" s="19" t="s">
        <v>1145</v>
      </c>
      <c r="C63" s="20" t="s">
        <v>1146</v>
      </c>
      <c r="D63" s="19" t="s">
        <v>6</v>
      </c>
      <c r="E63" s="19" t="s">
        <v>62</v>
      </c>
      <c r="F63" s="21">
        <v>13.87</v>
      </c>
      <c r="G63" s="22">
        <v>9.51</v>
      </c>
      <c r="H63" s="23">
        <f t="shared" si="18"/>
        <v>11.88</v>
      </c>
      <c r="I63" s="23">
        <f t="shared" si="19"/>
        <v>131.9</v>
      </c>
      <c r="J63" s="23">
        <f t="shared" si="20"/>
        <v>164.78</v>
      </c>
      <c r="L63" s="24"/>
    </row>
    <row r="64" spans="1:12" ht="16.5" x14ac:dyDescent="0.25">
      <c r="A64" s="18" t="s">
        <v>1147</v>
      </c>
      <c r="B64" s="19" t="s">
        <v>1126</v>
      </c>
      <c r="C64" s="20" t="s">
        <v>782</v>
      </c>
      <c r="D64" s="19" t="s">
        <v>6</v>
      </c>
      <c r="E64" s="19" t="s">
        <v>62</v>
      </c>
      <c r="F64" s="21">
        <v>13.08</v>
      </c>
      <c r="G64" s="22">
        <v>21.61</v>
      </c>
      <c r="H64" s="23">
        <f t="shared" si="18"/>
        <v>27.01</v>
      </c>
      <c r="I64" s="23">
        <f t="shared" si="19"/>
        <v>282.66000000000003</v>
      </c>
      <c r="J64" s="23">
        <f t="shared" si="20"/>
        <v>353.29</v>
      </c>
      <c r="L64" s="24"/>
    </row>
    <row r="65" spans="1:12" ht="24.75" x14ac:dyDescent="0.25">
      <c r="A65" s="18" t="s">
        <v>1148</v>
      </c>
      <c r="B65" s="19" t="s">
        <v>1128</v>
      </c>
      <c r="C65" s="20" t="s">
        <v>66</v>
      </c>
      <c r="D65" s="19" t="s">
        <v>6</v>
      </c>
      <c r="E65" s="19" t="s">
        <v>50</v>
      </c>
      <c r="F65" s="21">
        <v>2.42</v>
      </c>
      <c r="G65" s="22">
        <v>836.56</v>
      </c>
      <c r="H65" s="23">
        <f t="shared" si="18"/>
        <v>1045.7</v>
      </c>
      <c r="I65" s="23">
        <f t="shared" si="19"/>
        <v>2024.48</v>
      </c>
      <c r="J65" s="23">
        <f t="shared" si="20"/>
        <v>2530.59</v>
      </c>
      <c r="L65" s="24"/>
    </row>
    <row r="66" spans="1:12" x14ac:dyDescent="0.25">
      <c r="A66" s="15" t="s">
        <v>1149</v>
      </c>
      <c r="B66" s="434" t="s">
        <v>1150</v>
      </c>
      <c r="C66" s="434"/>
      <c r="D66" s="434"/>
      <c r="E66" s="434"/>
      <c r="F66" s="434"/>
      <c r="G66" s="434"/>
      <c r="H66" s="17">
        <v>2676.9</v>
      </c>
      <c r="I66" s="17">
        <f>SUM(I67:I71)</f>
        <v>2676.8999999999996</v>
      </c>
      <c r="J66" s="17">
        <f>SUM(J67:J71)</f>
        <v>3346.05</v>
      </c>
      <c r="L66" s="24"/>
    </row>
    <row r="67" spans="1:12" ht="15" customHeight="1" x14ac:dyDescent="0.25">
      <c r="A67" s="18" t="s">
        <v>1151</v>
      </c>
      <c r="B67" s="19" t="s">
        <v>1132</v>
      </c>
      <c r="C67" s="20" t="s">
        <v>1133</v>
      </c>
      <c r="D67" s="19" t="s">
        <v>6</v>
      </c>
      <c r="E67" s="19" t="s">
        <v>32</v>
      </c>
      <c r="F67" s="21">
        <v>17.5</v>
      </c>
      <c r="G67" s="22">
        <v>66.8</v>
      </c>
      <c r="H67" s="23">
        <f t="shared" ref="H67:H71" si="21">TRUNC(G67*(1+$I$5),2)</f>
        <v>83.5</v>
      </c>
      <c r="I67" s="23">
        <f t="shared" ref="I67:I71" si="22">ROUND(F67*G67,2)</f>
        <v>1169</v>
      </c>
      <c r="J67" s="23">
        <f t="shared" ref="J67:J71" si="23">ROUND(F67*H67,2)</f>
        <v>1461.25</v>
      </c>
      <c r="L67" s="24"/>
    </row>
    <row r="68" spans="1:12" ht="16.5" x14ac:dyDescent="0.25">
      <c r="A68" s="18" t="s">
        <v>1152</v>
      </c>
      <c r="B68" s="19" t="s">
        <v>1103</v>
      </c>
      <c r="C68" s="20" t="s">
        <v>60</v>
      </c>
      <c r="D68" s="19" t="s">
        <v>6</v>
      </c>
      <c r="E68" s="19" t="s">
        <v>21</v>
      </c>
      <c r="F68" s="21">
        <v>1.25</v>
      </c>
      <c r="G68" s="22">
        <v>49.85</v>
      </c>
      <c r="H68" s="23">
        <f t="shared" si="21"/>
        <v>62.31</v>
      </c>
      <c r="I68" s="23">
        <f t="shared" si="22"/>
        <v>62.31</v>
      </c>
      <c r="J68" s="23">
        <f t="shared" si="23"/>
        <v>77.89</v>
      </c>
      <c r="L68" s="24"/>
    </row>
    <row r="69" spans="1:12" ht="24.75" x14ac:dyDescent="0.25">
      <c r="A69" s="18" t="s">
        <v>1153</v>
      </c>
      <c r="B69" s="19" t="s">
        <v>1139</v>
      </c>
      <c r="C69" s="20" t="s">
        <v>1140</v>
      </c>
      <c r="D69" s="19" t="s">
        <v>6</v>
      </c>
      <c r="E69" s="19" t="s">
        <v>21</v>
      </c>
      <c r="F69" s="21">
        <v>5</v>
      </c>
      <c r="G69" s="22">
        <v>148.76</v>
      </c>
      <c r="H69" s="23">
        <f t="shared" si="21"/>
        <v>185.95</v>
      </c>
      <c r="I69" s="23">
        <f t="shared" si="22"/>
        <v>743.8</v>
      </c>
      <c r="J69" s="23">
        <f t="shared" si="23"/>
        <v>929.75</v>
      </c>
      <c r="L69" s="24"/>
    </row>
    <row r="70" spans="1:12" ht="16.5" x14ac:dyDescent="0.25">
      <c r="A70" s="18" t="s">
        <v>1154</v>
      </c>
      <c r="B70" s="19" t="s">
        <v>1155</v>
      </c>
      <c r="C70" s="20" t="s">
        <v>1156</v>
      </c>
      <c r="D70" s="19" t="s">
        <v>6</v>
      </c>
      <c r="E70" s="19" t="s">
        <v>62</v>
      </c>
      <c r="F70" s="21">
        <v>10.19</v>
      </c>
      <c r="G70" s="22">
        <v>17.149999999999999</v>
      </c>
      <c r="H70" s="23">
        <f t="shared" si="21"/>
        <v>21.43</v>
      </c>
      <c r="I70" s="23">
        <f t="shared" si="22"/>
        <v>174.76</v>
      </c>
      <c r="J70" s="23">
        <f t="shared" si="23"/>
        <v>218.37</v>
      </c>
      <c r="L70" s="24"/>
    </row>
    <row r="71" spans="1:12" ht="24.75" x14ac:dyDescent="0.25">
      <c r="A71" s="18" t="s">
        <v>1157</v>
      </c>
      <c r="B71" s="19" t="s">
        <v>1128</v>
      </c>
      <c r="C71" s="20" t="s">
        <v>66</v>
      </c>
      <c r="D71" s="19" t="s">
        <v>6</v>
      </c>
      <c r="E71" s="19" t="s">
        <v>50</v>
      </c>
      <c r="F71" s="21">
        <v>0.63</v>
      </c>
      <c r="G71" s="22">
        <v>836.56</v>
      </c>
      <c r="H71" s="23">
        <f t="shared" si="21"/>
        <v>1045.7</v>
      </c>
      <c r="I71" s="23">
        <f t="shared" si="22"/>
        <v>527.03</v>
      </c>
      <c r="J71" s="23">
        <f t="shared" si="23"/>
        <v>658.79</v>
      </c>
      <c r="L71" s="24"/>
    </row>
    <row r="72" spans="1:12" ht="15" customHeight="1" x14ac:dyDescent="0.25">
      <c r="A72" s="15" t="s">
        <v>1158</v>
      </c>
      <c r="B72" s="434" t="s">
        <v>1159</v>
      </c>
      <c r="C72" s="434"/>
      <c r="D72" s="434"/>
      <c r="E72" s="434"/>
      <c r="F72" s="434"/>
      <c r="G72" s="434"/>
      <c r="H72" s="17">
        <v>9841.61</v>
      </c>
      <c r="I72" s="17">
        <f>SUM(I73:I76)</f>
        <v>9841.61</v>
      </c>
      <c r="J72" s="17">
        <f>SUM(J73:J76)</f>
        <v>12301.87</v>
      </c>
      <c r="L72" s="24"/>
    </row>
    <row r="73" spans="1:12" ht="15" customHeight="1" x14ac:dyDescent="0.25">
      <c r="A73" s="18" t="s">
        <v>1160</v>
      </c>
      <c r="B73" s="19" t="s">
        <v>1103</v>
      </c>
      <c r="C73" s="20" t="s">
        <v>60</v>
      </c>
      <c r="D73" s="19" t="s">
        <v>6</v>
      </c>
      <c r="E73" s="19" t="s">
        <v>21</v>
      </c>
      <c r="F73" s="21">
        <v>13.25</v>
      </c>
      <c r="G73" s="22">
        <v>49.85</v>
      </c>
      <c r="H73" s="23">
        <f t="shared" ref="H73:H76" si="24">TRUNC(G73*(1+$I$5),2)</f>
        <v>62.31</v>
      </c>
      <c r="I73" s="23">
        <f t="shared" ref="I73:I76" si="25">ROUND(F73*G73,2)</f>
        <v>660.51</v>
      </c>
      <c r="J73" s="23">
        <f t="shared" ref="J73:J76" si="26">ROUND(F73*H73,2)</f>
        <v>825.61</v>
      </c>
      <c r="L73" s="24"/>
    </row>
    <row r="74" spans="1:12" ht="24.75" x14ac:dyDescent="0.25">
      <c r="A74" s="18" t="s">
        <v>1161</v>
      </c>
      <c r="B74" s="19" t="s">
        <v>1162</v>
      </c>
      <c r="C74" s="20" t="s">
        <v>1163</v>
      </c>
      <c r="D74" s="19" t="s">
        <v>6</v>
      </c>
      <c r="E74" s="19" t="s">
        <v>21</v>
      </c>
      <c r="F74" s="21">
        <v>44.97</v>
      </c>
      <c r="G74" s="22">
        <v>109.41</v>
      </c>
      <c r="H74" s="23">
        <f t="shared" si="24"/>
        <v>136.76</v>
      </c>
      <c r="I74" s="23">
        <f t="shared" si="25"/>
        <v>4920.17</v>
      </c>
      <c r="J74" s="23">
        <f t="shared" si="26"/>
        <v>6150.1</v>
      </c>
      <c r="L74" s="24"/>
    </row>
    <row r="75" spans="1:12" ht="15" customHeight="1" x14ac:dyDescent="0.25">
      <c r="A75" s="18" t="s">
        <v>1164</v>
      </c>
      <c r="B75" s="19" t="s">
        <v>1108</v>
      </c>
      <c r="C75" s="20" t="s">
        <v>61</v>
      </c>
      <c r="D75" s="19" t="s">
        <v>6</v>
      </c>
      <c r="E75" s="19" t="s">
        <v>62</v>
      </c>
      <c r="F75" s="21">
        <v>84.2</v>
      </c>
      <c r="G75" s="22">
        <v>14.44</v>
      </c>
      <c r="H75" s="23">
        <f t="shared" si="24"/>
        <v>18.05</v>
      </c>
      <c r="I75" s="23">
        <f t="shared" si="25"/>
        <v>1215.8499999999999</v>
      </c>
      <c r="J75" s="23">
        <f t="shared" si="26"/>
        <v>1519.81</v>
      </c>
      <c r="L75" s="24"/>
    </row>
    <row r="76" spans="1:12" ht="24.75" x14ac:dyDescent="0.25">
      <c r="A76" s="18" t="s">
        <v>1165</v>
      </c>
      <c r="B76" s="19" t="s">
        <v>1128</v>
      </c>
      <c r="C76" s="20" t="s">
        <v>66</v>
      </c>
      <c r="D76" s="19" t="s">
        <v>6</v>
      </c>
      <c r="E76" s="19" t="s">
        <v>50</v>
      </c>
      <c r="F76" s="21">
        <v>3.64</v>
      </c>
      <c r="G76" s="22">
        <v>836.56</v>
      </c>
      <c r="H76" s="23">
        <f t="shared" si="24"/>
        <v>1045.7</v>
      </c>
      <c r="I76" s="23">
        <f t="shared" si="25"/>
        <v>3045.08</v>
      </c>
      <c r="J76" s="23">
        <f t="shared" si="26"/>
        <v>3806.35</v>
      </c>
      <c r="L76" s="24"/>
    </row>
    <row r="77" spans="1:12" x14ac:dyDescent="0.25">
      <c r="A77" s="15">
        <v>4</v>
      </c>
      <c r="B77" s="434" t="s">
        <v>67</v>
      </c>
      <c r="C77" s="434"/>
      <c r="D77" s="434"/>
      <c r="E77" s="434"/>
      <c r="F77" s="434"/>
      <c r="G77" s="434"/>
      <c r="H77" s="17">
        <v>330731.88</v>
      </c>
      <c r="I77" s="17">
        <f>I78+I84+I90+I92+I97+I104+I106</f>
        <v>330731.88</v>
      </c>
      <c r="J77" s="17">
        <f>J78+J84+J90+J92+J97+J104+J106</f>
        <v>413375.61</v>
      </c>
      <c r="L77" s="24"/>
    </row>
    <row r="78" spans="1:12" x14ac:dyDescent="0.25">
      <c r="A78" s="15" t="s">
        <v>68</v>
      </c>
      <c r="B78" s="434" t="s">
        <v>75</v>
      </c>
      <c r="C78" s="434"/>
      <c r="D78" s="434"/>
      <c r="E78" s="434"/>
      <c r="F78" s="434"/>
      <c r="G78" s="434"/>
      <c r="H78" s="17">
        <v>50581.45</v>
      </c>
      <c r="I78" s="17">
        <f>SUM(I79:I83)</f>
        <v>50581.45</v>
      </c>
      <c r="J78" s="17">
        <f>SUM(J79:J83)</f>
        <v>63225.850000000006</v>
      </c>
      <c r="L78" s="24"/>
    </row>
    <row r="79" spans="1:12" ht="33" x14ac:dyDescent="0.25">
      <c r="A79" s="18" t="s">
        <v>69</v>
      </c>
      <c r="B79" s="19" t="s">
        <v>1166</v>
      </c>
      <c r="C79" s="20" t="s">
        <v>77</v>
      </c>
      <c r="D79" s="19" t="s">
        <v>6</v>
      </c>
      <c r="E79" s="19" t="s">
        <v>21</v>
      </c>
      <c r="F79" s="21">
        <v>333.34</v>
      </c>
      <c r="G79" s="22">
        <v>55.53</v>
      </c>
      <c r="H79" s="23">
        <f t="shared" ref="H79:H83" si="27">TRUNC(G79*(1+$I$5),2)</f>
        <v>69.41</v>
      </c>
      <c r="I79" s="23">
        <f t="shared" ref="I79:I83" si="28">ROUND(F79*G79,2)</f>
        <v>18510.37</v>
      </c>
      <c r="J79" s="23">
        <f t="shared" ref="J79:J83" si="29">ROUND(F79*H79,2)</f>
        <v>23137.13</v>
      </c>
      <c r="L79" s="24"/>
    </row>
    <row r="80" spans="1:12" ht="24.75" x14ac:dyDescent="0.25">
      <c r="A80" s="18" t="s">
        <v>70</v>
      </c>
      <c r="B80" s="19" t="s">
        <v>1167</v>
      </c>
      <c r="C80" s="20" t="s">
        <v>79</v>
      </c>
      <c r="D80" s="19" t="s">
        <v>6</v>
      </c>
      <c r="E80" s="19" t="s">
        <v>62</v>
      </c>
      <c r="F80" s="21">
        <v>839.33</v>
      </c>
      <c r="G80" s="22">
        <v>10.64</v>
      </c>
      <c r="H80" s="23">
        <f t="shared" si="27"/>
        <v>13.3</v>
      </c>
      <c r="I80" s="23">
        <f t="shared" si="28"/>
        <v>8930.4699999999993</v>
      </c>
      <c r="J80" s="23">
        <f t="shared" si="29"/>
        <v>11163.09</v>
      </c>
      <c r="L80" s="24"/>
    </row>
    <row r="81" spans="1:12" ht="15" customHeight="1" x14ac:dyDescent="0.25">
      <c r="A81" s="18" t="s">
        <v>71</v>
      </c>
      <c r="B81" s="19" t="s">
        <v>1168</v>
      </c>
      <c r="C81" s="20" t="s">
        <v>81</v>
      </c>
      <c r="D81" s="19" t="s">
        <v>6</v>
      </c>
      <c r="E81" s="19" t="s">
        <v>62</v>
      </c>
      <c r="F81" s="21">
        <v>312.88</v>
      </c>
      <c r="G81" s="22">
        <v>8.8800000000000008</v>
      </c>
      <c r="H81" s="23">
        <f t="shared" si="27"/>
        <v>11.1</v>
      </c>
      <c r="I81" s="23">
        <f t="shared" si="28"/>
        <v>2778.37</v>
      </c>
      <c r="J81" s="23">
        <f t="shared" si="29"/>
        <v>3472.97</v>
      </c>
      <c r="L81" s="24"/>
    </row>
    <row r="82" spans="1:12" ht="24.75" x14ac:dyDescent="0.25">
      <c r="A82" s="18" t="s">
        <v>72</v>
      </c>
      <c r="B82" s="19" t="s">
        <v>1169</v>
      </c>
      <c r="C82" s="20" t="s">
        <v>83</v>
      </c>
      <c r="D82" s="19" t="s">
        <v>6</v>
      </c>
      <c r="E82" s="19" t="s">
        <v>62</v>
      </c>
      <c r="F82" s="21">
        <v>450.22</v>
      </c>
      <c r="G82" s="22">
        <v>14.56</v>
      </c>
      <c r="H82" s="23">
        <f t="shared" si="27"/>
        <v>18.2</v>
      </c>
      <c r="I82" s="23">
        <f t="shared" si="28"/>
        <v>6555.2</v>
      </c>
      <c r="J82" s="23">
        <f t="shared" si="29"/>
        <v>8194</v>
      </c>
      <c r="L82" s="24"/>
    </row>
    <row r="83" spans="1:12" ht="16.5" x14ac:dyDescent="0.25">
      <c r="A83" s="18" t="s">
        <v>73</v>
      </c>
      <c r="B83" s="19" t="s">
        <v>1170</v>
      </c>
      <c r="C83" s="20" t="s">
        <v>1171</v>
      </c>
      <c r="D83" s="19" t="s">
        <v>6</v>
      </c>
      <c r="E83" s="19" t="s">
        <v>50</v>
      </c>
      <c r="F83" s="21">
        <v>18.25</v>
      </c>
      <c r="G83" s="22">
        <v>756.55</v>
      </c>
      <c r="H83" s="23">
        <f t="shared" si="27"/>
        <v>945.68</v>
      </c>
      <c r="I83" s="23">
        <f t="shared" si="28"/>
        <v>13807.04</v>
      </c>
      <c r="J83" s="23">
        <f t="shared" si="29"/>
        <v>17258.66</v>
      </c>
      <c r="L83" s="24"/>
    </row>
    <row r="84" spans="1:12" x14ac:dyDescent="0.25">
      <c r="A84" s="15" t="s">
        <v>74</v>
      </c>
      <c r="B84" s="434" t="s">
        <v>86</v>
      </c>
      <c r="C84" s="434"/>
      <c r="D84" s="434"/>
      <c r="E84" s="434"/>
      <c r="F84" s="434"/>
      <c r="G84" s="434"/>
      <c r="H84" s="17">
        <v>51337.04</v>
      </c>
      <c r="I84" s="17">
        <f>SUM(I85:I89)</f>
        <v>51337.04</v>
      </c>
      <c r="J84" s="17">
        <f>SUM(J85:J89)</f>
        <v>64168.759999999995</v>
      </c>
      <c r="L84" s="24"/>
    </row>
    <row r="85" spans="1:12" ht="33" x14ac:dyDescent="0.25">
      <c r="A85" s="18" t="s">
        <v>76</v>
      </c>
      <c r="B85" s="19" t="s">
        <v>1166</v>
      </c>
      <c r="C85" s="20" t="s">
        <v>77</v>
      </c>
      <c r="D85" s="19" t="s">
        <v>6</v>
      </c>
      <c r="E85" s="19" t="s">
        <v>21</v>
      </c>
      <c r="F85" s="21">
        <v>344.1</v>
      </c>
      <c r="G85" s="22">
        <v>55.53</v>
      </c>
      <c r="H85" s="23">
        <f t="shared" ref="H85:H89" si="30">TRUNC(G85*(1+$I$5),2)</f>
        <v>69.41</v>
      </c>
      <c r="I85" s="23">
        <f t="shared" ref="I85:I89" si="31">ROUND(F85*G85,2)</f>
        <v>19107.87</v>
      </c>
      <c r="J85" s="23">
        <f t="shared" ref="J85:J89" si="32">ROUND(F85*H85,2)</f>
        <v>23883.98</v>
      </c>
      <c r="L85" s="24"/>
    </row>
    <row r="86" spans="1:12" ht="24.75" x14ac:dyDescent="0.25">
      <c r="A86" s="18" t="s">
        <v>78</v>
      </c>
      <c r="B86" s="19" t="s">
        <v>1172</v>
      </c>
      <c r="C86" s="20" t="s">
        <v>88</v>
      </c>
      <c r="D86" s="19" t="s">
        <v>6</v>
      </c>
      <c r="E86" s="19" t="s">
        <v>62</v>
      </c>
      <c r="F86" s="21">
        <v>675.91</v>
      </c>
      <c r="G86" s="22">
        <v>12.13</v>
      </c>
      <c r="H86" s="23">
        <f t="shared" si="30"/>
        <v>15.16</v>
      </c>
      <c r="I86" s="23">
        <f t="shared" si="31"/>
        <v>8198.7900000000009</v>
      </c>
      <c r="J86" s="23">
        <f t="shared" si="32"/>
        <v>10246.799999999999</v>
      </c>
      <c r="L86" s="24"/>
    </row>
    <row r="87" spans="1:12" ht="24.75" x14ac:dyDescent="0.25">
      <c r="A87" s="18" t="s">
        <v>80</v>
      </c>
      <c r="B87" s="19" t="s">
        <v>1167</v>
      </c>
      <c r="C87" s="20" t="s">
        <v>79</v>
      </c>
      <c r="D87" s="19" t="s">
        <v>6</v>
      </c>
      <c r="E87" s="19" t="s">
        <v>62</v>
      </c>
      <c r="F87" s="21">
        <v>9.64</v>
      </c>
      <c r="G87" s="22">
        <v>10.64</v>
      </c>
      <c r="H87" s="23">
        <f t="shared" si="30"/>
        <v>13.3</v>
      </c>
      <c r="I87" s="23">
        <f t="shared" si="31"/>
        <v>102.57</v>
      </c>
      <c r="J87" s="23">
        <f t="shared" si="32"/>
        <v>128.21</v>
      </c>
      <c r="L87" s="24"/>
    </row>
    <row r="88" spans="1:12" ht="24.75" x14ac:dyDescent="0.25">
      <c r="A88" s="18" t="s">
        <v>82</v>
      </c>
      <c r="B88" s="19" t="s">
        <v>1169</v>
      </c>
      <c r="C88" s="20" t="s">
        <v>83</v>
      </c>
      <c r="D88" s="19" t="s">
        <v>6</v>
      </c>
      <c r="E88" s="19" t="s">
        <v>62</v>
      </c>
      <c r="F88" s="21">
        <v>365.31</v>
      </c>
      <c r="G88" s="22">
        <v>14.56</v>
      </c>
      <c r="H88" s="23">
        <f t="shared" si="30"/>
        <v>18.2</v>
      </c>
      <c r="I88" s="23">
        <f t="shared" si="31"/>
        <v>5318.91</v>
      </c>
      <c r="J88" s="23">
        <f t="shared" si="32"/>
        <v>6648.64</v>
      </c>
      <c r="L88" s="24"/>
    </row>
    <row r="89" spans="1:12" ht="24.75" x14ac:dyDescent="0.25">
      <c r="A89" s="18" t="s">
        <v>84</v>
      </c>
      <c r="B89" s="19" t="s">
        <v>1173</v>
      </c>
      <c r="C89" s="20" t="s">
        <v>1174</v>
      </c>
      <c r="D89" s="19" t="s">
        <v>6</v>
      </c>
      <c r="E89" s="19" t="s">
        <v>50</v>
      </c>
      <c r="F89" s="21">
        <v>24.55</v>
      </c>
      <c r="G89" s="22">
        <v>758</v>
      </c>
      <c r="H89" s="23">
        <f t="shared" si="30"/>
        <v>947.5</v>
      </c>
      <c r="I89" s="23">
        <f t="shared" si="31"/>
        <v>18608.900000000001</v>
      </c>
      <c r="J89" s="23">
        <f t="shared" si="32"/>
        <v>23261.13</v>
      </c>
      <c r="L89" s="24"/>
    </row>
    <row r="90" spans="1:12" ht="15" customHeight="1" x14ac:dyDescent="0.25">
      <c r="A90" s="15" t="s">
        <v>85</v>
      </c>
      <c r="B90" s="434" t="s">
        <v>117</v>
      </c>
      <c r="C90" s="434"/>
      <c r="D90" s="434"/>
      <c r="E90" s="434"/>
      <c r="F90" s="434"/>
      <c r="G90" s="434"/>
      <c r="H90" s="17">
        <v>3964.39</v>
      </c>
      <c r="I90" s="17">
        <f>SUM(I91)</f>
        <v>3964.39</v>
      </c>
      <c r="J90" s="17">
        <f>SUM(J91)</f>
        <v>4954.87</v>
      </c>
      <c r="L90" s="24"/>
    </row>
    <row r="91" spans="1:12" ht="16.5" x14ac:dyDescent="0.25">
      <c r="A91" s="18" t="s">
        <v>87</v>
      </c>
      <c r="B91" s="19" t="s">
        <v>1175</v>
      </c>
      <c r="C91" s="20" t="s">
        <v>1176</v>
      </c>
      <c r="D91" s="19" t="s">
        <v>6</v>
      </c>
      <c r="E91" s="19" t="s">
        <v>32</v>
      </c>
      <c r="F91" s="21">
        <v>124.12</v>
      </c>
      <c r="G91" s="22">
        <v>31.94</v>
      </c>
      <c r="H91" s="23">
        <f>TRUNC(G91*(1+$I$5),2)</f>
        <v>39.92</v>
      </c>
      <c r="I91" s="23">
        <f>ROUND(F91*G91,2)</f>
        <v>3964.39</v>
      </c>
      <c r="J91" s="23">
        <f>ROUND(F91*H91,2)</f>
        <v>4954.87</v>
      </c>
      <c r="L91" s="24"/>
    </row>
    <row r="92" spans="1:12" x14ac:dyDescent="0.25">
      <c r="A92" s="15" t="s">
        <v>89</v>
      </c>
      <c r="B92" s="434" t="s">
        <v>1177</v>
      </c>
      <c r="C92" s="434"/>
      <c r="D92" s="434"/>
      <c r="E92" s="434"/>
      <c r="F92" s="434"/>
      <c r="G92" s="434"/>
      <c r="H92" s="17">
        <v>2306.16</v>
      </c>
      <c r="I92" s="17">
        <f>SUM(I93:I96)</f>
        <v>2306.16</v>
      </c>
      <c r="J92" s="17">
        <f>SUM(J93:J96)</f>
        <v>2882.54</v>
      </c>
      <c r="L92" s="24"/>
    </row>
    <row r="93" spans="1:12" ht="33" x14ac:dyDescent="0.25">
      <c r="A93" s="18" t="s">
        <v>90</v>
      </c>
      <c r="B93" s="19" t="s">
        <v>1166</v>
      </c>
      <c r="C93" s="20" t="s">
        <v>77</v>
      </c>
      <c r="D93" s="19" t="s">
        <v>6</v>
      </c>
      <c r="E93" s="19" t="s">
        <v>21</v>
      </c>
      <c r="F93" s="21">
        <v>18</v>
      </c>
      <c r="G93" s="22">
        <v>55.53</v>
      </c>
      <c r="H93" s="23">
        <f t="shared" ref="H93:H96" si="33">TRUNC(G93*(1+$I$5),2)</f>
        <v>69.41</v>
      </c>
      <c r="I93" s="23">
        <f t="shared" ref="I93:I96" si="34">ROUND(F93*G93,2)</f>
        <v>999.54</v>
      </c>
      <c r="J93" s="23">
        <f t="shared" ref="J93:J96" si="35">ROUND(F93*H93,2)</f>
        <v>1249.3800000000001</v>
      </c>
      <c r="L93" s="24"/>
    </row>
    <row r="94" spans="1:12" ht="24.75" x14ac:dyDescent="0.25">
      <c r="A94" s="18" t="s">
        <v>93</v>
      </c>
      <c r="B94" s="19" t="s">
        <v>1172</v>
      </c>
      <c r="C94" s="20" t="s">
        <v>88</v>
      </c>
      <c r="D94" s="19" t="s">
        <v>6</v>
      </c>
      <c r="E94" s="19" t="s">
        <v>62</v>
      </c>
      <c r="F94" s="21">
        <v>43.92</v>
      </c>
      <c r="G94" s="22">
        <v>12.13</v>
      </c>
      <c r="H94" s="23">
        <f t="shared" si="33"/>
        <v>15.16</v>
      </c>
      <c r="I94" s="23">
        <f t="shared" si="34"/>
        <v>532.75</v>
      </c>
      <c r="J94" s="23">
        <f t="shared" si="35"/>
        <v>665.83</v>
      </c>
      <c r="L94" s="24"/>
    </row>
    <row r="95" spans="1:12" ht="24.75" x14ac:dyDescent="0.25">
      <c r="A95" s="18" t="s">
        <v>1178</v>
      </c>
      <c r="B95" s="19" t="s">
        <v>1169</v>
      </c>
      <c r="C95" s="20" t="s">
        <v>83</v>
      </c>
      <c r="D95" s="19" t="s">
        <v>6</v>
      </c>
      <c r="E95" s="19" t="s">
        <v>62</v>
      </c>
      <c r="F95" s="21">
        <v>13.66</v>
      </c>
      <c r="G95" s="22">
        <v>14.56</v>
      </c>
      <c r="H95" s="23">
        <f t="shared" si="33"/>
        <v>18.2</v>
      </c>
      <c r="I95" s="23">
        <f t="shared" si="34"/>
        <v>198.89</v>
      </c>
      <c r="J95" s="23">
        <f t="shared" si="35"/>
        <v>248.61</v>
      </c>
      <c r="L95" s="24"/>
    </row>
    <row r="96" spans="1:12" ht="16.5" x14ac:dyDescent="0.25">
      <c r="A96" s="18" t="s">
        <v>1179</v>
      </c>
      <c r="B96" s="19" t="s">
        <v>1170</v>
      </c>
      <c r="C96" s="20" t="s">
        <v>1171</v>
      </c>
      <c r="D96" s="19" t="s">
        <v>6</v>
      </c>
      <c r="E96" s="19" t="s">
        <v>50</v>
      </c>
      <c r="F96" s="21">
        <v>0.76</v>
      </c>
      <c r="G96" s="22">
        <v>756.55</v>
      </c>
      <c r="H96" s="23">
        <f t="shared" si="33"/>
        <v>945.68</v>
      </c>
      <c r="I96" s="23">
        <f t="shared" si="34"/>
        <v>574.98</v>
      </c>
      <c r="J96" s="23">
        <f t="shared" si="35"/>
        <v>718.72</v>
      </c>
      <c r="L96" s="24"/>
    </row>
    <row r="97" spans="1:12" ht="15" customHeight="1" x14ac:dyDescent="0.25">
      <c r="A97" s="15" t="s">
        <v>94</v>
      </c>
      <c r="B97" s="434" t="s">
        <v>1180</v>
      </c>
      <c r="C97" s="434"/>
      <c r="D97" s="434"/>
      <c r="E97" s="434"/>
      <c r="F97" s="434"/>
      <c r="G97" s="434"/>
      <c r="H97" s="17">
        <v>2985.59</v>
      </c>
      <c r="I97" s="17">
        <f>SUM(I98:I103)</f>
        <v>2985.59</v>
      </c>
      <c r="J97" s="17">
        <f>SUM(J98:J103)</f>
        <v>3731.7700000000004</v>
      </c>
      <c r="L97" s="24"/>
    </row>
    <row r="98" spans="1:12" ht="33" x14ac:dyDescent="0.25">
      <c r="A98" s="18" t="s">
        <v>96</v>
      </c>
      <c r="B98" s="19" t="s">
        <v>1166</v>
      </c>
      <c r="C98" s="20" t="s">
        <v>77</v>
      </c>
      <c r="D98" s="19" t="s">
        <v>6</v>
      </c>
      <c r="E98" s="19" t="s">
        <v>21</v>
      </c>
      <c r="F98" s="21">
        <v>19.239999999999998</v>
      </c>
      <c r="G98" s="22">
        <v>55.53</v>
      </c>
      <c r="H98" s="23">
        <f t="shared" ref="H98:H103" si="36">TRUNC(G98*(1+$I$5),2)</f>
        <v>69.41</v>
      </c>
      <c r="I98" s="23">
        <f t="shared" ref="I98:I103" si="37">ROUND(F98*G98,2)</f>
        <v>1068.4000000000001</v>
      </c>
      <c r="J98" s="23">
        <f t="shared" ref="J98:J103" si="38">ROUND(F98*H98,2)</f>
        <v>1335.45</v>
      </c>
      <c r="L98" s="24"/>
    </row>
    <row r="99" spans="1:12" ht="24.75" x14ac:dyDescent="0.25">
      <c r="A99" s="18" t="s">
        <v>99</v>
      </c>
      <c r="B99" s="19" t="s">
        <v>1181</v>
      </c>
      <c r="C99" s="20" t="s">
        <v>1182</v>
      </c>
      <c r="D99" s="19" t="s">
        <v>6</v>
      </c>
      <c r="E99" s="19" t="s">
        <v>62</v>
      </c>
      <c r="F99" s="21">
        <v>15.26</v>
      </c>
      <c r="G99" s="22">
        <v>13.27</v>
      </c>
      <c r="H99" s="23">
        <f t="shared" si="36"/>
        <v>16.579999999999998</v>
      </c>
      <c r="I99" s="23">
        <f t="shared" si="37"/>
        <v>202.5</v>
      </c>
      <c r="J99" s="23">
        <f t="shared" si="38"/>
        <v>253.01</v>
      </c>
      <c r="L99" s="24"/>
    </row>
    <row r="100" spans="1:12" ht="24.75" x14ac:dyDescent="0.25">
      <c r="A100" s="18" t="s">
        <v>100</v>
      </c>
      <c r="B100" s="19" t="s">
        <v>1172</v>
      </c>
      <c r="C100" s="20" t="s">
        <v>88</v>
      </c>
      <c r="D100" s="19" t="s">
        <v>6</v>
      </c>
      <c r="E100" s="19" t="s">
        <v>62</v>
      </c>
      <c r="F100" s="21">
        <v>19.45</v>
      </c>
      <c r="G100" s="22">
        <v>12.13</v>
      </c>
      <c r="H100" s="23">
        <f t="shared" si="36"/>
        <v>15.16</v>
      </c>
      <c r="I100" s="23">
        <f t="shared" si="37"/>
        <v>235.93</v>
      </c>
      <c r="J100" s="23">
        <f t="shared" si="38"/>
        <v>294.86</v>
      </c>
      <c r="L100" s="24"/>
    </row>
    <row r="101" spans="1:12" ht="24.75" x14ac:dyDescent="0.25">
      <c r="A101" s="18" t="s">
        <v>101</v>
      </c>
      <c r="B101" s="19" t="s">
        <v>1167</v>
      </c>
      <c r="C101" s="20" t="s">
        <v>79</v>
      </c>
      <c r="D101" s="19" t="s">
        <v>6</v>
      </c>
      <c r="E101" s="19" t="s">
        <v>62</v>
      </c>
      <c r="F101" s="21">
        <v>28.01</v>
      </c>
      <c r="G101" s="22">
        <v>10.64</v>
      </c>
      <c r="H101" s="23">
        <f t="shared" si="36"/>
        <v>13.3</v>
      </c>
      <c r="I101" s="23">
        <f t="shared" si="37"/>
        <v>298.02999999999997</v>
      </c>
      <c r="J101" s="23">
        <f t="shared" si="38"/>
        <v>372.53</v>
      </c>
      <c r="L101" s="24"/>
    </row>
    <row r="102" spans="1:12" ht="15" customHeight="1" x14ac:dyDescent="0.25">
      <c r="A102" s="18" t="s">
        <v>1183</v>
      </c>
      <c r="B102" s="19" t="s">
        <v>1169</v>
      </c>
      <c r="C102" s="20" t="s">
        <v>83</v>
      </c>
      <c r="D102" s="19" t="s">
        <v>6</v>
      </c>
      <c r="E102" s="19" t="s">
        <v>62</v>
      </c>
      <c r="F102" s="21">
        <v>17.059999999999999</v>
      </c>
      <c r="G102" s="22">
        <v>14.56</v>
      </c>
      <c r="H102" s="23">
        <f t="shared" si="36"/>
        <v>18.2</v>
      </c>
      <c r="I102" s="23">
        <f t="shared" si="37"/>
        <v>248.39</v>
      </c>
      <c r="J102" s="23">
        <f t="shared" si="38"/>
        <v>310.49</v>
      </c>
      <c r="L102" s="24"/>
    </row>
    <row r="103" spans="1:12" ht="24.75" x14ac:dyDescent="0.25">
      <c r="A103" s="18" t="s">
        <v>1184</v>
      </c>
      <c r="B103" s="19" t="s">
        <v>1173</v>
      </c>
      <c r="C103" s="20" t="s">
        <v>1174</v>
      </c>
      <c r="D103" s="19" t="s">
        <v>6</v>
      </c>
      <c r="E103" s="19" t="s">
        <v>50</v>
      </c>
      <c r="F103" s="21">
        <v>1.23</v>
      </c>
      <c r="G103" s="22">
        <v>758</v>
      </c>
      <c r="H103" s="23">
        <f t="shared" si="36"/>
        <v>947.5</v>
      </c>
      <c r="I103" s="23">
        <f t="shared" si="37"/>
        <v>932.34</v>
      </c>
      <c r="J103" s="23">
        <f t="shared" si="38"/>
        <v>1165.43</v>
      </c>
      <c r="L103" s="24"/>
    </row>
    <row r="104" spans="1:12" x14ac:dyDescent="0.25">
      <c r="A104" s="15" t="s">
        <v>1185</v>
      </c>
      <c r="B104" s="434" t="s">
        <v>95</v>
      </c>
      <c r="C104" s="434"/>
      <c r="D104" s="434"/>
      <c r="E104" s="434"/>
      <c r="F104" s="434"/>
      <c r="G104" s="434"/>
      <c r="H104" s="17">
        <v>138517.4</v>
      </c>
      <c r="I104" s="17">
        <f>SUM(I105)</f>
        <v>138517.4</v>
      </c>
      <c r="J104" s="17">
        <f>SUM(J105)</f>
        <v>173122.52</v>
      </c>
      <c r="L104" s="24"/>
    </row>
    <row r="105" spans="1:12" ht="24.75" x14ac:dyDescent="0.25">
      <c r="A105" s="18" t="s">
        <v>1186</v>
      </c>
      <c r="B105" s="19" t="s">
        <v>97</v>
      </c>
      <c r="C105" s="20" t="s">
        <v>98</v>
      </c>
      <c r="D105" s="19" t="s">
        <v>10</v>
      </c>
      <c r="E105" s="19" t="s">
        <v>62</v>
      </c>
      <c r="F105" s="21">
        <v>9693.31</v>
      </c>
      <c r="G105" s="22">
        <v>14.29</v>
      </c>
      <c r="H105" s="23">
        <f>TRUNC(G105*(1+$I$5),2)</f>
        <v>17.86</v>
      </c>
      <c r="I105" s="23">
        <f>ROUND(F105*G105,2)</f>
        <v>138517.4</v>
      </c>
      <c r="J105" s="23">
        <f>ROUND(F105*H105,2)</f>
        <v>173122.52</v>
      </c>
      <c r="L105" s="24"/>
    </row>
    <row r="106" spans="1:12" x14ac:dyDescent="0.25">
      <c r="A106" s="15" t="s">
        <v>1187</v>
      </c>
      <c r="B106" s="434" t="s">
        <v>1188</v>
      </c>
      <c r="C106" s="434"/>
      <c r="D106" s="434"/>
      <c r="E106" s="434"/>
      <c r="F106" s="434"/>
      <c r="G106" s="434"/>
      <c r="H106" s="17">
        <v>81039.850000000006</v>
      </c>
      <c r="I106" s="17">
        <f>I107+I112</f>
        <v>81039.850000000006</v>
      </c>
      <c r="J106" s="17">
        <f>J107+J112</f>
        <v>101289.3</v>
      </c>
      <c r="L106" s="24"/>
    </row>
    <row r="107" spans="1:12" x14ac:dyDescent="0.25">
      <c r="A107" s="15" t="s">
        <v>1189</v>
      </c>
      <c r="B107" s="434" t="s">
        <v>1190</v>
      </c>
      <c r="C107" s="434"/>
      <c r="D107" s="434"/>
      <c r="E107" s="434"/>
      <c r="F107" s="434"/>
      <c r="G107" s="434"/>
      <c r="H107" s="17">
        <v>61154.400000000001</v>
      </c>
      <c r="I107" s="17">
        <f>SUM(I108:I111)</f>
        <v>61154.400000000001</v>
      </c>
      <c r="J107" s="17">
        <f>SUM(J108:J111)</f>
        <v>76435.070000000007</v>
      </c>
      <c r="L107" s="24"/>
    </row>
    <row r="108" spans="1:12" ht="15" customHeight="1" x14ac:dyDescent="0.25">
      <c r="A108" s="18" t="s">
        <v>1191</v>
      </c>
      <c r="B108" s="19" t="s">
        <v>1192</v>
      </c>
      <c r="C108" s="20" t="s">
        <v>91</v>
      </c>
      <c r="D108" s="19" t="s">
        <v>6</v>
      </c>
      <c r="E108" s="19" t="s">
        <v>21</v>
      </c>
      <c r="F108" s="21">
        <v>783.72</v>
      </c>
      <c r="G108" s="22">
        <v>4.0199999999999996</v>
      </c>
      <c r="H108" s="23">
        <f t="shared" ref="H108:H111" si="39">TRUNC(G108*(1+$I$5),2)</f>
        <v>5.0199999999999996</v>
      </c>
      <c r="I108" s="23">
        <f t="shared" ref="I108:I111" si="40">ROUND(F108*G108,2)</f>
        <v>3150.55</v>
      </c>
      <c r="J108" s="23">
        <f t="shared" ref="J108:J111" si="41">ROUND(F108*H108,2)</f>
        <v>3934.27</v>
      </c>
      <c r="L108" s="24"/>
    </row>
    <row r="109" spans="1:12" ht="16.5" x14ac:dyDescent="0.25">
      <c r="A109" s="18" t="s">
        <v>1193</v>
      </c>
      <c r="B109" s="19" t="s">
        <v>1194</v>
      </c>
      <c r="C109" s="20" t="s">
        <v>1195</v>
      </c>
      <c r="D109" s="19" t="s">
        <v>6</v>
      </c>
      <c r="E109" s="19" t="s">
        <v>50</v>
      </c>
      <c r="F109" s="21">
        <v>39.19</v>
      </c>
      <c r="G109" s="22">
        <v>247.69</v>
      </c>
      <c r="H109" s="23">
        <f t="shared" si="39"/>
        <v>309.61</v>
      </c>
      <c r="I109" s="23">
        <f t="shared" si="40"/>
        <v>9706.9699999999993</v>
      </c>
      <c r="J109" s="23">
        <f t="shared" si="41"/>
        <v>12133.62</v>
      </c>
      <c r="L109" s="24"/>
    </row>
    <row r="110" spans="1:12" ht="16.5" x14ac:dyDescent="0.25">
      <c r="A110" s="18" t="s">
        <v>1196</v>
      </c>
      <c r="B110" s="19" t="s">
        <v>1197</v>
      </c>
      <c r="C110" s="20" t="s">
        <v>92</v>
      </c>
      <c r="D110" s="19" t="s">
        <v>6</v>
      </c>
      <c r="E110" s="19" t="s">
        <v>21</v>
      </c>
      <c r="F110" s="21">
        <v>783.72</v>
      </c>
      <c r="G110" s="22">
        <v>2.54</v>
      </c>
      <c r="H110" s="23">
        <f t="shared" si="39"/>
        <v>3.17</v>
      </c>
      <c r="I110" s="23">
        <f t="shared" si="40"/>
        <v>1990.65</v>
      </c>
      <c r="J110" s="23">
        <f t="shared" si="41"/>
        <v>2484.39</v>
      </c>
      <c r="L110" s="24"/>
    </row>
    <row r="111" spans="1:12" ht="24.75" x14ac:dyDescent="0.25">
      <c r="A111" s="18" t="s">
        <v>1198</v>
      </c>
      <c r="B111" s="19" t="s">
        <v>1199</v>
      </c>
      <c r="C111" s="20" t="s">
        <v>1200</v>
      </c>
      <c r="D111" s="19" t="s">
        <v>6</v>
      </c>
      <c r="E111" s="19" t="s">
        <v>50</v>
      </c>
      <c r="F111" s="21">
        <v>54.86</v>
      </c>
      <c r="G111" s="22">
        <v>844.08</v>
      </c>
      <c r="H111" s="23">
        <f t="shared" si="39"/>
        <v>1055.0999999999999</v>
      </c>
      <c r="I111" s="23">
        <f t="shared" si="40"/>
        <v>46306.23</v>
      </c>
      <c r="J111" s="23">
        <f t="shared" si="41"/>
        <v>57882.79</v>
      </c>
      <c r="L111" s="24"/>
    </row>
    <row r="112" spans="1:12" x14ac:dyDescent="0.25">
      <c r="A112" s="15" t="s">
        <v>1201</v>
      </c>
      <c r="B112" s="434" t="s">
        <v>1202</v>
      </c>
      <c r="C112" s="434"/>
      <c r="D112" s="434"/>
      <c r="E112" s="434"/>
      <c r="F112" s="434"/>
      <c r="G112" s="434"/>
      <c r="H112" s="17">
        <v>19885.45</v>
      </c>
      <c r="I112" s="17">
        <f>SUM(I113:I116)</f>
        <v>19885.449999999997</v>
      </c>
      <c r="J112" s="17">
        <f>SUM(J113:J116)</f>
        <v>24854.23</v>
      </c>
      <c r="L112" s="24"/>
    </row>
    <row r="113" spans="1:12" ht="24.75" x14ac:dyDescent="0.25">
      <c r="A113" s="18" t="s">
        <v>1203</v>
      </c>
      <c r="B113" s="19" t="s">
        <v>1192</v>
      </c>
      <c r="C113" s="20" t="s">
        <v>91</v>
      </c>
      <c r="D113" s="19" t="s">
        <v>6</v>
      </c>
      <c r="E113" s="19" t="s">
        <v>21</v>
      </c>
      <c r="F113" s="21">
        <v>254.8</v>
      </c>
      <c r="G113" s="22">
        <v>4.0199999999999996</v>
      </c>
      <c r="H113" s="23">
        <f t="shared" ref="H113:H116" si="42">TRUNC(G113*(1+$I$5),2)</f>
        <v>5.0199999999999996</v>
      </c>
      <c r="I113" s="23">
        <f t="shared" ref="I113:I116" si="43">ROUND(F113*G113,2)</f>
        <v>1024.3</v>
      </c>
      <c r="J113" s="23">
        <f t="shared" ref="J113:J116" si="44">ROUND(F113*H113,2)</f>
        <v>1279.0999999999999</v>
      </c>
      <c r="L113" s="24"/>
    </row>
    <row r="114" spans="1:12" ht="16.5" x14ac:dyDescent="0.25">
      <c r="A114" s="18" t="s">
        <v>1204</v>
      </c>
      <c r="B114" s="19" t="s">
        <v>1194</v>
      </c>
      <c r="C114" s="20" t="s">
        <v>1195</v>
      </c>
      <c r="D114" s="19" t="s">
        <v>6</v>
      </c>
      <c r="E114" s="19" t="s">
        <v>50</v>
      </c>
      <c r="F114" s="21">
        <v>12.74</v>
      </c>
      <c r="G114" s="22">
        <v>247.69</v>
      </c>
      <c r="H114" s="23">
        <f t="shared" si="42"/>
        <v>309.61</v>
      </c>
      <c r="I114" s="23">
        <f t="shared" si="43"/>
        <v>3155.57</v>
      </c>
      <c r="J114" s="23">
        <f t="shared" si="44"/>
        <v>3944.43</v>
      </c>
      <c r="L114" s="24"/>
    </row>
    <row r="115" spans="1:12" ht="16.5" x14ac:dyDescent="0.25">
      <c r="A115" s="18" t="s">
        <v>1205</v>
      </c>
      <c r="B115" s="19" t="s">
        <v>1197</v>
      </c>
      <c r="C115" s="20" t="s">
        <v>92</v>
      </c>
      <c r="D115" s="19" t="s">
        <v>6</v>
      </c>
      <c r="E115" s="19" t="s">
        <v>21</v>
      </c>
      <c r="F115" s="21">
        <v>254.8</v>
      </c>
      <c r="G115" s="22">
        <v>2.54</v>
      </c>
      <c r="H115" s="23">
        <f t="shared" si="42"/>
        <v>3.17</v>
      </c>
      <c r="I115" s="23">
        <f t="shared" si="43"/>
        <v>647.19000000000005</v>
      </c>
      <c r="J115" s="23">
        <f t="shared" si="44"/>
        <v>807.72</v>
      </c>
      <c r="L115" s="24"/>
    </row>
    <row r="116" spans="1:12" ht="24.75" x14ac:dyDescent="0.25">
      <c r="A116" s="18" t="s">
        <v>1206</v>
      </c>
      <c r="B116" s="19" t="s">
        <v>1199</v>
      </c>
      <c r="C116" s="20" t="s">
        <v>1200</v>
      </c>
      <c r="D116" s="19" t="s">
        <v>6</v>
      </c>
      <c r="E116" s="19" t="s">
        <v>50</v>
      </c>
      <c r="F116" s="21">
        <v>17.84</v>
      </c>
      <c r="G116" s="22">
        <v>844.08</v>
      </c>
      <c r="H116" s="23">
        <f t="shared" si="42"/>
        <v>1055.0999999999999</v>
      </c>
      <c r="I116" s="23">
        <f t="shared" si="43"/>
        <v>15058.39</v>
      </c>
      <c r="J116" s="23">
        <f t="shared" si="44"/>
        <v>18822.98</v>
      </c>
      <c r="L116" s="24"/>
    </row>
    <row r="117" spans="1:12" x14ac:dyDescent="0.25">
      <c r="A117" s="15">
        <v>5</v>
      </c>
      <c r="B117" s="434" t="s">
        <v>102</v>
      </c>
      <c r="C117" s="434"/>
      <c r="D117" s="434"/>
      <c r="E117" s="434"/>
      <c r="F117" s="434"/>
      <c r="G117" s="434"/>
      <c r="H117" s="17">
        <v>236409.9</v>
      </c>
      <c r="I117" s="17">
        <f>I118+I120+I126+I128</f>
        <v>236409.9</v>
      </c>
      <c r="J117" s="17">
        <f>J118+J120+J126+J128</f>
        <v>295499.08</v>
      </c>
      <c r="L117" s="24"/>
    </row>
    <row r="118" spans="1:12" x14ac:dyDescent="0.25">
      <c r="A118" s="15" t="s">
        <v>103</v>
      </c>
      <c r="B118" s="434" t="s">
        <v>104</v>
      </c>
      <c r="C118" s="434"/>
      <c r="D118" s="434"/>
      <c r="E118" s="434"/>
      <c r="F118" s="434"/>
      <c r="G118" s="434"/>
      <c r="H118" s="17">
        <v>1372.2</v>
      </c>
      <c r="I118" s="17">
        <f>SUM(I119)</f>
        <v>1372.2</v>
      </c>
      <c r="J118" s="17">
        <f>SUM(J119)</f>
        <v>1715.2</v>
      </c>
      <c r="L118" s="24"/>
    </row>
    <row r="119" spans="1:12" ht="24.75" x14ac:dyDescent="0.25">
      <c r="A119" s="18" t="s">
        <v>105</v>
      </c>
      <c r="B119" s="19" t="s">
        <v>1207</v>
      </c>
      <c r="C119" s="20" t="s">
        <v>106</v>
      </c>
      <c r="D119" s="19" t="s">
        <v>6</v>
      </c>
      <c r="E119" s="19" t="s">
        <v>21</v>
      </c>
      <c r="F119" s="21">
        <v>6.1</v>
      </c>
      <c r="G119" s="22">
        <v>224.95</v>
      </c>
      <c r="H119" s="23">
        <f>TRUNC(G119*(1+$I$5),2)</f>
        <v>281.18</v>
      </c>
      <c r="I119" s="23">
        <f>ROUND(F119*G119,2)</f>
        <v>1372.2</v>
      </c>
      <c r="J119" s="23">
        <f>ROUND(F119*H119,2)</f>
        <v>1715.2</v>
      </c>
      <c r="L119" s="24"/>
    </row>
    <row r="120" spans="1:12" x14ac:dyDescent="0.25">
      <c r="A120" s="15" t="s">
        <v>107</v>
      </c>
      <c r="B120" s="434" t="s">
        <v>108</v>
      </c>
      <c r="C120" s="434"/>
      <c r="D120" s="434"/>
      <c r="E120" s="434"/>
      <c r="F120" s="434"/>
      <c r="G120" s="434"/>
      <c r="H120" s="17">
        <v>218616.38</v>
      </c>
      <c r="I120" s="17">
        <f>SUM(I121:I125)</f>
        <v>218616.38</v>
      </c>
      <c r="J120" s="17">
        <f>SUM(J121:J125)</f>
        <v>273257.46999999997</v>
      </c>
      <c r="L120" s="24"/>
    </row>
    <row r="121" spans="1:12" ht="24.75" x14ac:dyDescent="0.25">
      <c r="A121" s="18" t="s">
        <v>109</v>
      </c>
      <c r="B121" s="19" t="s">
        <v>1208</v>
      </c>
      <c r="C121" s="20" t="s">
        <v>1209</v>
      </c>
      <c r="D121" s="19" t="s">
        <v>6</v>
      </c>
      <c r="E121" s="19" t="s">
        <v>21</v>
      </c>
      <c r="F121" s="21">
        <v>572.77</v>
      </c>
      <c r="G121" s="22">
        <v>68.89</v>
      </c>
      <c r="H121" s="23">
        <f t="shared" ref="H121:H125" si="45">TRUNC(G121*(1+$I$5),2)</f>
        <v>86.11</v>
      </c>
      <c r="I121" s="23">
        <f t="shared" ref="I121:I125" si="46">ROUND(F121*G121,2)</f>
        <v>39458.129999999997</v>
      </c>
      <c r="J121" s="23">
        <f t="shared" ref="J121:J125" si="47">ROUND(F121*H121,2)</f>
        <v>49321.22</v>
      </c>
      <c r="L121" s="24"/>
    </row>
    <row r="122" spans="1:12" ht="24.75" x14ac:dyDescent="0.25">
      <c r="A122" s="18" t="s">
        <v>110</v>
      </c>
      <c r="B122" s="19" t="s">
        <v>1210</v>
      </c>
      <c r="C122" s="20" t="s">
        <v>112</v>
      </c>
      <c r="D122" s="19" t="s">
        <v>6</v>
      </c>
      <c r="E122" s="19" t="s">
        <v>21</v>
      </c>
      <c r="F122" s="21">
        <v>1038</v>
      </c>
      <c r="G122" s="22">
        <v>111.11</v>
      </c>
      <c r="H122" s="23">
        <f t="shared" si="45"/>
        <v>138.88</v>
      </c>
      <c r="I122" s="23">
        <f t="shared" si="46"/>
        <v>115332.18</v>
      </c>
      <c r="J122" s="23">
        <f t="shared" si="47"/>
        <v>144157.44</v>
      </c>
      <c r="L122" s="24"/>
    </row>
    <row r="123" spans="1:12" ht="24.75" x14ac:dyDescent="0.25">
      <c r="A123" s="18" t="s">
        <v>111</v>
      </c>
      <c r="B123" s="19" t="s">
        <v>1211</v>
      </c>
      <c r="C123" s="20" t="s">
        <v>1212</v>
      </c>
      <c r="D123" s="19" t="s">
        <v>6</v>
      </c>
      <c r="E123" s="19" t="s">
        <v>21</v>
      </c>
      <c r="F123" s="21">
        <v>564.11</v>
      </c>
      <c r="G123" s="22">
        <v>91.93</v>
      </c>
      <c r="H123" s="23">
        <f t="shared" si="45"/>
        <v>114.91</v>
      </c>
      <c r="I123" s="23">
        <f t="shared" si="46"/>
        <v>51858.63</v>
      </c>
      <c r="J123" s="23">
        <f t="shared" si="47"/>
        <v>64821.88</v>
      </c>
      <c r="L123" s="24"/>
    </row>
    <row r="124" spans="1:12" ht="15" customHeight="1" x14ac:dyDescent="0.25">
      <c r="A124" s="18" t="s">
        <v>113</v>
      </c>
      <c r="B124" s="19" t="s">
        <v>1213</v>
      </c>
      <c r="C124" s="20" t="s">
        <v>114</v>
      </c>
      <c r="D124" s="19" t="s">
        <v>6</v>
      </c>
      <c r="E124" s="19" t="s">
        <v>21</v>
      </c>
      <c r="F124" s="21">
        <v>9.7200000000000006</v>
      </c>
      <c r="G124" s="22">
        <v>161.41</v>
      </c>
      <c r="H124" s="23">
        <f t="shared" si="45"/>
        <v>201.76</v>
      </c>
      <c r="I124" s="23">
        <f t="shared" si="46"/>
        <v>1568.91</v>
      </c>
      <c r="J124" s="23">
        <f t="shared" si="47"/>
        <v>1961.11</v>
      </c>
      <c r="L124" s="24"/>
    </row>
    <row r="125" spans="1:12" ht="16.5" x14ac:dyDescent="0.25">
      <c r="A125" s="18" t="s">
        <v>115</v>
      </c>
      <c r="B125" s="19" t="s">
        <v>1214</v>
      </c>
      <c r="C125" s="20" t="s">
        <v>1215</v>
      </c>
      <c r="D125" s="19" t="s">
        <v>6</v>
      </c>
      <c r="E125" s="19" t="s">
        <v>32</v>
      </c>
      <c r="F125" s="21">
        <v>311.8</v>
      </c>
      <c r="G125" s="22">
        <v>33.35</v>
      </c>
      <c r="H125" s="23">
        <f t="shared" si="45"/>
        <v>41.68</v>
      </c>
      <c r="I125" s="23">
        <f t="shared" si="46"/>
        <v>10398.530000000001</v>
      </c>
      <c r="J125" s="23">
        <f t="shared" si="47"/>
        <v>12995.82</v>
      </c>
      <c r="L125" s="24"/>
    </row>
    <row r="126" spans="1:12" ht="15" customHeight="1" x14ac:dyDescent="0.25">
      <c r="A126" s="15" t="s">
        <v>116</v>
      </c>
      <c r="B126" s="434" t="s">
        <v>1216</v>
      </c>
      <c r="C126" s="434"/>
      <c r="D126" s="434"/>
      <c r="E126" s="434"/>
      <c r="F126" s="434"/>
      <c r="G126" s="434"/>
      <c r="H126" s="17">
        <v>5786.99</v>
      </c>
      <c r="I126" s="17">
        <f>SUM(I127)</f>
        <v>5786.99</v>
      </c>
      <c r="J126" s="17">
        <f>SUM(J127)</f>
        <v>7233.58</v>
      </c>
      <c r="L126" s="24"/>
    </row>
    <row r="127" spans="1:12" ht="24.75" x14ac:dyDescent="0.25">
      <c r="A127" s="18" t="s">
        <v>118</v>
      </c>
      <c r="B127" s="19" t="s">
        <v>1211</v>
      </c>
      <c r="C127" s="20" t="s">
        <v>1212</v>
      </c>
      <c r="D127" s="19" t="s">
        <v>6</v>
      </c>
      <c r="E127" s="19" t="s">
        <v>21</v>
      </c>
      <c r="F127" s="21">
        <v>62.95</v>
      </c>
      <c r="G127" s="22">
        <v>91.93</v>
      </c>
      <c r="H127" s="23">
        <f>TRUNC(G127*(1+$I$5),2)</f>
        <v>114.91</v>
      </c>
      <c r="I127" s="23">
        <f>ROUND(F127*G127,2)</f>
        <v>5786.99</v>
      </c>
      <c r="J127" s="23">
        <f>ROUND(F127*H127,2)</f>
        <v>7233.58</v>
      </c>
      <c r="L127" s="24"/>
    </row>
    <row r="128" spans="1:12" x14ac:dyDescent="0.25">
      <c r="A128" s="15" t="s">
        <v>119</v>
      </c>
      <c r="B128" s="434" t="s">
        <v>120</v>
      </c>
      <c r="C128" s="434"/>
      <c r="D128" s="434"/>
      <c r="E128" s="434"/>
      <c r="F128" s="434"/>
      <c r="G128" s="434"/>
      <c r="H128" s="17">
        <v>10634.33</v>
      </c>
      <c r="I128" s="17">
        <f>SUM(I129:I131)</f>
        <v>10634.33</v>
      </c>
      <c r="J128" s="17">
        <f>SUM(J129:J131)</f>
        <v>13292.83</v>
      </c>
      <c r="L128" s="24"/>
    </row>
    <row r="129" spans="1:12" ht="16.5" x14ac:dyDescent="0.25">
      <c r="A129" s="18" t="s">
        <v>121</v>
      </c>
      <c r="B129" s="19" t="s">
        <v>1217</v>
      </c>
      <c r="C129" s="20" t="s">
        <v>122</v>
      </c>
      <c r="D129" s="19" t="s">
        <v>6</v>
      </c>
      <c r="E129" s="19" t="s">
        <v>21</v>
      </c>
      <c r="F129" s="21">
        <v>8.06</v>
      </c>
      <c r="G129" s="22">
        <v>750.73</v>
      </c>
      <c r="H129" s="23">
        <f t="shared" ref="H129:H131" si="48">TRUNC(G129*(1+$I$5),2)</f>
        <v>938.41</v>
      </c>
      <c r="I129" s="23">
        <f t="shared" ref="I129:I131" si="49">ROUND(F129*G129,2)</f>
        <v>6050.88</v>
      </c>
      <c r="J129" s="23">
        <f t="shared" ref="J129:J131" si="50">ROUND(F129*H129,2)</f>
        <v>7563.58</v>
      </c>
      <c r="L129" s="24"/>
    </row>
    <row r="130" spans="1:12" ht="16.5" x14ac:dyDescent="0.25">
      <c r="A130" s="18" t="s">
        <v>123</v>
      </c>
      <c r="B130" s="19" t="s">
        <v>1218</v>
      </c>
      <c r="C130" s="20" t="s">
        <v>1219</v>
      </c>
      <c r="D130" s="19" t="s">
        <v>10</v>
      </c>
      <c r="E130" s="19" t="s">
        <v>21</v>
      </c>
      <c r="F130" s="21">
        <v>7.2</v>
      </c>
      <c r="G130" s="22">
        <v>599.66</v>
      </c>
      <c r="H130" s="23">
        <f t="shared" si="48"/>
        <v>749.57</v>
      </c>
      <c r="I130" s="23">
        <f t="shared" si="49"/>
        <v>4317.55</v>
      </c>
      <c r="J130" s="23">
        <f t="shared" si="50"/>
        <v>5396.9</v>
      </c>
      <c r="L130" s="24"/>
    </row>
    <row r="131" spans="1:12" ht="24.75" x14ac:dyDescent="0.25">
      <c r="A131" s="18" t="s">
        <v>1220</v>
      </c>
      <c r="B131" s="19" t="s">
        <v>1221</v>
      </c>
      <c r="C131" s="20" t="s">
        <v>1222</v>
      </c>
      <c r="D131" s="19" t="s">
        <v>6</v>
      </c>
      <c r="E131" s="19" t="s">
        <v>21</v>
      </c>
      <c r="F131" s="21">
        <v>3.6</v>
      </c>
      <c r="G131" s="22">
        <v>73.86</v>
      </c>
      <c r="H131" s="23">
        <f t="shared" si="48"/>
        <v>92.32</v>
      </c>
      <c r="I131" s="23">
        <f t="shared" si="49"/>
        <v>265.89999999999998</v>
      </c>
      <c r="J131" s="23">
        <f t="shared" si="50"/>
        <v>332.35</v>
      </c>
      <c r="L131" s="24"/>
    </row>
    <row r="132" spans="1:12" x14ac:dyDescent="0.25">
      <c r="A132" s="15">
        <v>6</v>
      </c>
      <c r="B132" s="434" t="s">
        <v>124</v>
      </c>
      <c r="C132" s="434"/>
      <c r="D132" s="434"/>
      <c r="E132" s="434"/>
      <c r="F132" s="434"/>
      <c r="G132" s="434"/>
      <c r="H132" s="17">
        <v>292268.02</v>
      </c>
      <c r="I132" s="17">
        <f>I133+I141+I145+I151+I167+I169</f>
        <v>292268.02</v>
      </c>
      <c r="J132" s="17">
        <f>J133+J141+J145+J151+J167+J169</f>
        <v>365333.76000000001</v>
      </c>
      <c r="L132" s="24"/>
    </row>
    <row r="133" spans="1:12" x14ac:dyDescent="0.25">
      <c r="A133" s="15" t="s">
        <v>125</v>
      </c>
      <c r="B133" s="434" t="s">
        <v>126</v>
      </c>
      <c r="C133" s="434"/>
      <c r="D133" s="434"/>
      <c r="E133" s="434"/>
      <c r="F133" s="434"/>
      <c r="G133" s="434"/>
      <c r="H133" s="17">
        <v>41581.54</v>
      </c>
      <c r="I133" s="17">
        <f>SUM(I134:I140)</f>
        <v>41581.54</v>
      </c>
      <c r="J133" s="17">
        <f>SUM(J134:J140)</f>
        <v>51976.889999999992</v>
      </c>
      <c r="L133" s="24"/>
    </row>
    <row r="134" spans="1:12" ht="41.25" x14ac:dyDescent="0.25">
      <c r="A134" s="18" t="s">
        <v>127</v>
      </c>
      <c r="B134" s="19" t="s">
        <v>1223</v>
      </c>
      <c r="C134" s="20" t="s">
        <v>1224</v>
      </c>
      <c r="D134" s="19" t="s">
        <v>10</v>
      </c>
      <c r="E134" s="19" t="s">
        <v>26</v>
      </c>
      <c r="F134" s="21">
        <v>6</v>
      </c>
      <c r="G134" s="22">
        <v>1208.5999999999999</v>
      </c>
      <c r="H134" s="23">
        <f t="shared" ref="H134:H140" si="51">TRUNC(G134*(1+$I$5),2)</f>
        <v>1510.75</v>
      </c>
      <c r="I134" s="23">
        <f t="shared" ref="I134:I140" si="52">ROUND(F134*G134,2)</f>
        <v>7251.6</v>
      </c>
      <c r="J134" s="23">
        <f t="shared" ref="J134:J140" si="53">ROUND(F134*H134,2)</f>
        <v>9064.5</v>
      </c>
      <c r="L134" s="24"/>
    </row>
    <row r="135" spans="1:12" ht="33" x14ac:dyDescent="0.25">
      <c r="A135" s="18" t="s">
        <v>128</v>
      </c>
      <c r="B135" s="19" t="s">
        <v>129</v>
      </c>
      <c r="C135" s="20" t="s">
        <v>130</v>
      </c>
      <c r="D135" s="19" t="s">
        <v>10</v>
      </c>
      <c r="E135" s="19" t="s">
        <v>26</v>
      </c>
      <c r="F135" s="21">
        <v>3</v>
      </c>
      <c r="G135" s="22">
        <v>2129</v>
      </c>
      <c r="H135" s="23">
        <f t="shared" si="51"/>
        <v>2661.25</v>
      </c>
      <c r="I135" s="23">
        <f t="shared" si="52"/>
        <v>6387</v>
      </c>
      <c r="J135" s="23">
        <f t="shared" si="53"/>
        <v>7983.75</v>
      </c>
      <c r="L135" s="24"/>
    </row>
    <row r="136" spans="1:12" ht="41.25" x14ac:dyDescent="0.25">
      <c r="A136" s="18" t="s">
        <v>131</v>
      </c>
      <c r="B136" s="19" t="s">
        <v>132</v>
      </c>
      <c r="C136" s="20" t="s">
        <v>133</v>
      </c>
      <c r="D136" s="19" t="s">
        <v>10</v>
      </c>
      <c r="E136" s="19" t="s">
        <v>26</v>
      </c>
      <c r="F136" s="21">
        <v>6</v>
      </c>
      <c r="G136" s="22">
        <v>1318.41</v>
      </c>
      <c r="H136" s="23">
        <f t="shared" si="51"/>
        <v>1648.01</v>
      </c>
      <c r="I136" s="23">
        <f t="shared" si="52"/>
        <v>7910.46</v>
      </c>
      <c r="J136" s="23">
        <f t="shared" si="53"/>
        <v>9888.06</v>
      </c>
      <c r="L136" s="24"/>
    </row>
    <row r="137" spans="1:12" ht="15" customHeight="1" x14ac:dyDescent="0.25">
      <c r="A137" s="18" t="s">
        <v>134</v>
      </c>
      <c r="B137" s="19" t="s">
        <v>1225</v>
      </c>
      <c r="C137" s="20" t="s">
        <v>1226</v>
      </c>
      <c r="D137" s="19" t="s">
        <v>10</v>
      </c>
      <c r="E137" s="19" t="s">
        <v>26</v>
      </c>
      <c r="F137" s="21">
        <v>3</v>
      </c>
      <c r="G137" s="22">
        <v>1318.41</v>
      </c>
      <c r="H137" s="23">
        <f t="shared" si="51"/>
        <v>1648.01</v>
      </c>
      <c r="I137" s="23">
        <f t="shared" si="52"/>
        <v>3955.23</v>
      </c>
      <c r="J137" s="23">
        <f t="shared" si="53"/>
        <v>4944.03</v>
      </c>
      <c r="L137" s="24"/>
    </row>
    <row r="138" spans="1:12" ht="33" x14ac:dyDescent="0.25">
      <c r="A138" s="18" t="s">
        <v>135</v>
      </c>
      <c r="B138" s="19" t="s">
        <v>1227</v>
      </c>
      <c r="C138" s="20" t="s">
        <v>1228</v>
      </c>
      <c r="D138" s="19" t="s">
        <v>10</v>
      </c>
      <c r="E138" s="19" t="s">
        <v>26</v>
      </c>
      <c r="F138" s="21">
        <v>5</v>
      </c>
      <c r="G138" s="22">
        <v>2129</v>
      </c>
      <c r="H138" s="23">
        <f t="shared" si="51"/>
        <v>2661.25</v>
      </c>
      <c r="I138" s="23">
        <f t="shared" si="52"/>
        <v>10645</v>
      </c>
      <c r="J138" s="23">
        <f t="shared" si="53"/>
        <v>13306.25</v>
      </c>
      <c r="L138" s="24"/>
    </row>
    <row r="139" spans="1:12" ht="16.5" x14ac:dyDescent="0.25">
      <c r="A139" s="18" t="s">
        <v>136</v>
      </c>
      <c r="B139" s="19" t="s">
        <v>1229</v>
      </c>
      <c r="C139" s="20" t="s">
        <v>1230</v>
      </c>
      <c r="D139" s="19" t="s">
        <v>10</v>
      </c>
      <c r="E139" s="19" t="s">
        <v>26</v>
      </c>
      <c r="F139" s="21">
        <v>4</v>
      </c>
      <c r="G139" s="22">
        <v>1217.92</v>
      </c>
      <c r="H139" s="23">
        <f t="shared" si="51"/>
        <v>1522.4</v>
      </c>
      <c r="I139" s="23">
        <f t="shared" si="52"/>
        <v>4871.68</v>
      </c>
      <c r="J139" s="23">
        <f t="shared" si="53"/>
        <v>6089.6</v>
      </c>
      <c r="L139" s="24"/>
    </row>
    <row r="140" spans="1:12" ht="16.5" x14ac:dyDescent="0.25">
      <c r="A140" s="18" t="s">
        <v>1231</v>
      </c>
      <c r="B140" s="19" t="s">
        <v>1232</v>
      </c>
      <c r="C140" s="20" t="s">
        <v>1233</v>
      </c>
      <c r="D140" s="19" t="s">
        <v>10</v>
      </c>
      <c r="E140" s="19" t="s">
        <v>21</v>
      </c>
      <c r="F140" s="21">
        <v>1.8</v>
      </c>
      <c r="G140" s="22">
        <v>311.43</v>
      </c>
      <c r="H140" s="23">
        <f t="shared" si="51"/>
        <v>389.28</v>
      </c>
      <c r="I140" s="23">
        <f t="shared" si="52"/>
        <v>560.57000000000005</v>
      </c>
      <c r="J140" s="23">
        <f t="shared" si="53"/>
        <v>700.7</v>
      </c>
      <c r="L140" s="24"/>
    </row>
    <row r="141" spans="1:12" x14ac:dyDescent="0.25">
      <c r="A141" s="15" t="s">
        <v>137</v>
      </c>
      <c r="B141" s="434" t="s">
        <v>138</v>
      </c>
      <c r="C141" s="434"/>
      <c r="D141" s="434"/>
      <c r="E141" s="434"/>
      <c r="F141" s="434"/>
      <c r="G141" s="434"/>
      <c r="H141" s="17">
        <v>5431.9</v>
      </c>
      <c r="I141" s="17">
        <f>SUM(I142:I144)</f>
        <v>5431.9</v>
      </c>
      <c r="J141" s="17">
        <f>SUM(J142:J144)</f>
        <v>6789.8099999999995</v>
      </c>
      <c r="L141" s="24"/>
    </row>
    <row r="142" spans="1:12" ht="16.5" x14ac:dyDescent="0.25">
      <c r="A142" s="18" t="s">
        <v>139</v>
      </c>
      <c r="B142" s="19" t="s">
        <v>1234</v>
      </c>
      <c r="C142" s="20" t="s">
        <v>140</v>
      </c>
      <c r="D142" s="19" t="s">
        <v>6</v>
      </c>
      <c r="E142" s="19" t="s">
        <v>26</v>
      </c>
      <c r="F142" s="21">
        <v>4</v>
      </c>
      <c r="G142" s="22">
        <v>78.099999999999994</v>
      </c>
      <c r="H142" s="23">
        <f t="shared" ref="H142:H144" si="54">TRUNC(G142*(1+$I$5),2)</f>
        <v>97.62</v>
      </c>
      <c r="I142" s="23">
        <f t="shared" ref="I142:I144" si="55">ROUND(F142*G142,2)</f>
        <v>312.39999999999998</v>
      </c>
      <c r="J142" s="23">
        <f t="shared" ref="J142:J144" si="56">ROUND(F142*H142,2)</f>
        <v>390.48</v>
      </c>
      <c r="L142" s="24"/>
    </row>
    <row r="143" spans="1:12" ht="16.5" x14ac:dyDescent="0.25">
      <c r="A143" s="18" t="s">
        <v>141</v>
      </c>
      <c r="B143" s="19" t="s">
        <v>1235</v>
      </c>
      <c r="C143" s="20" t="s">
        <v>142</v>
      </c>
      <c r="D143" s="19" t="s">
        <v>6</v>
      </c>
      <c r="E143" s="19" t="s">
        <v>26</v>
      </c>
      <c r="F143" s="21">
        <v>8</v>
      </c>
      <c r="G143" s="22">
        <v>324.85000000000002</v>
      </c>
      <c r="H143" s="23">
        <f t="shared" si="54"/>
        <v>406.06</v>
      </c>
      <c r="I143" s="23">
        <f t="shared" si="55"/>
        <v>2598.8000000000002</v>
      </c>
      <c r="J143" s="23">
        <f t="shared" si="56"/>
        <v>3248.48</v>
      </c>
      <c r="L143" s="24"/>
    </row>
    <row r="144" spans="1:12" ht="15" customHeight="1" x14ac:dyDescent="0.25">
      <c r="A144" s="18" t="s">
        <v>143</v>
      </c>
      <c r="B144" s="19" t="s">
        <v>144</v>
      </c>
      <c r="C144" s="20" t="s">
        <v>145</v>
      </c>
      <c r="D144" s="19" t="s">
        <v>10</v>
      </c>
      <c r="E144" s="19" t="s">
        <v>146</v>
      </c>
      <c r="F144" s="21">
        <v>12.8</v>
      </c>
      <c r="G144" s="22">
        <v>196.93</v>
      </c>
      <c r="H144" s="23">
        <f t="shared" si="54"/>
        <v>246.16</v>
      </c>
      <c r="I144" s="23">
        <f t="shared" si="55"/>
        <v>2520.6999999999998</v>
      </c>
      <c r="J144" s="23">
        <f t="shared" si="56"/>
        <v>3150.85</v>
      </c>
      <c r="L144" s="24"/>
    </row>
    <row r="145" spans="1:12" x14ac:dyDescent="0.25">
      <c r="A145" s="15" t="s">
        <v>148</v>
      </c>
      <c r="B145" s="434" t="s">
        <v>149</v>
      </c>
      <c r="C145" s="434"/>
      <c r="D145" s="434"/>
      <c r="E145" s="434"/>
      <c r="F145" s="434"/>
      <c r="G145" s="434"/>
      <c r="H145" s="17">
        <v>32477.63</v>
      </c>
      <c r="I145" s="17">
        <f>SUM(I146:I150)</f>
        <v>32477.629999999997</v>
      </c>
      <c r="J145" s="17">
        <f>SUM(J146:J150)</f>
        <v>40596.819999999992</v>
      </c>
      <c r="L145" s="24"/>
    </row>
    <row r="146" spans="1:12" ht="24.75" x14ac:dyDescent="0.25">
      <c r="A146" s="18" t="s">
        <v>150</v>
      </c>
      <c r="B146" s="19" t="s">
        <v>151</v>
      </c>
      <c r="C146" s="20" t="s">
        <v>152</v>
      </c>
      <c r="D146" s="19" t="s">
        <v>10</v>
      </c>
      <c r="E146" s="19" t="s">
        <v>26</v>
      </c>
      <c r="F146" s="21">
        <v>1</v>
      </c>
      <c r="G146" s="22">
        <v>642.32000000000005</v>
      </c>
      <c r="H146" s="23">
        <f t="shared" ref="H146:H150" si="57">TRUNC(G146*(1+$I$5),2)</f>
        <v>802.9</v>
      </c>
      <c r="I146" s="23">
        <f t="shared" ref="I146:I150" si="58">ROUND(F146*G146,2)</f>
        <v>642.32000000000005</v>
      </c>
      <c r="J146" s="23">
        <f t="shared" ref="J146:J150" si="59">ROUND(F146*H146,2)</f>
        <v>802.9</v>
      </c>
      <c r="L146" s="24"/>
    </row>
    <row r="147" spans="1:12" ht="33" x14ac:dyDescent="0.25">
      <c r="A147" s="18" t="s">
        <v>153</v>
      </c>
      <c r="B147" s="19" t="s">
        <v>154</v>
      </c>
      <c r="C147" s="20" t="s">
        <v>155</v>
      </c>
      <c r="D147" s="19" t="s">
        <v>10</v>
      </c>
      <c r="E147" s="19" t="s">
        <v>21</v>
      </c>
      <c r="F147" s="21">
        <v>1.68</v>
      </c>
      <c r="G147" s="22">
        <v>470.96</v>
      </c>
      <c r="H147" s="23">
        <f t="shared" si="57"/>
        <v>588.70000000000005</v>
      </c>
      <c r="I147" s="23">
        <f t="shared" si="58"/>
        <v>791.21</v>
      </c>
      <c r="J147" s="23">
        <f t="shared" si="59"/>
        <v>989.02</v>
      </c>
      <c r="L147" s="24"/>
    </row>
    <row r="148" spans="1:12" ht="33" x14ac:dyDescent="0.25">
      <c r="A148" s="18" t="s">
        <v>156</v>
      </c>
      <c r="B148" s="19" t="s">
        <v>157</v>
      </c>
      <c r="C148" s="20" t="s">
        <v>158</v>
      </c>
      <c r="D148" s="19" t="s">
        <v>10</v>
      </c>
      <c r="E148" s="19" t="s">
        <v>21</v>
      </c>
      <c r="F148" s="21">
        <v>3.36</v>
      </c>
      <c r="G148" s="22">
        <v>470.96</v>
      </c>
      <c r="H148" s="23">
        <f t="shared" si="57"/>
        <v>588.70000000000005</v>
      </c>
      <c r="I148" s="23">
        <f t="shared" si="58"/>
        <v>1582.43</v>
      </c>
      <c r="J148" s="23">
        <f t="shared" si="59"/>
        <v>1978.03</v>
      </c>
      <c r="L148" s="24"/>
    </row>
    <row r="149" spans="1:12" ht="33" x14ac:dyDescent="0.25">
      <c r="A149" s="18" t="s">
        <v>159</v>
      </c>
      <c r="B149" s="19" t="s">
        <v>1236</v>
      </c>
      <c r="C149" s="20" t="s">
        <v>1237</v>
      </c>
      <c r="D149" s="19" t="s">
        <v>10</v>
      </c>
      <c r="E149" s="19" t="s">
        <v>21</v>
      </c>
      <c r="F149" s="21">
        <v>83.48</v>
      </c>
      <c r="G149" s="22">
        <v>341.41</v>
      </c>
      <c r="H149" s="23">
        <f t="shared" si="57"/>
        <v>426.76</v>
      </c>
      <c r="I149" s="23">
        <f t="shared" si="58"/>
        <v>28500.91</v>
      </c>
      <c r="J149" s="23">
        <f t="shared" si="59"/>
        <v>35625.919999999998</v>
      </c>
      <c r="L149" s="24"/>
    </row>
    <row r="150" spans="1:12" ht="15" customHeight="1" x14ac:dyDescent="0.25">
      <c r="A150" s="18" t="s">
        <v>160</v>
      </c>
      <c r="B150" s="19" t="s">
        <v>1238</v>
      </c>
      <c r="C150" s="20" t="s">
        <v>1239</v>
      </c>
      <c r="D150" s="19" t="s">
        <v>10</v>
      </c>
      <c r="E150" s="19" t="s">
        <v>21</v>
      </c>
      <c r="F150" s="21">
        <v>2.04</v>
      </c>
      <c r="G150" s="22">
        <v>470.96</v>
      </c>
      <c r="H150" s="23">
        <f t="shared" si="57"/>
        <v>588.70000000000005</v>
      </c>
      <c r="I150" s="23">
        <f t="shared" si="58"/>
        <v>960.76</v>
      </c>
      <c r="J150" s="23">
        <f t="shared" si="59"/>
        <v>1200.95</v>
      </c>
      <c r="L150" s="24"/>
    </row>
    <row r="151" spans="1:12" x14ac:dyDescent="0.25">
      <c r="A151" s="15" t="s">
        <v>161</v>
      </c>
      <c r="B151" s="434" t="s">
        <v>162</v>
      </c>
      <c r="C151" s="434"/>
      <c r="D151" s="434"/>
      <c r="E151" s="434"/>
      <c r="F151" s="434"/>
      <c r="G151" s="434"/>
      <c r="H151" s="17">
        <v>33038.910000000003</v>
      </c>
      <c r="I151" s="17">
        <f>SUM(I152:I166)</f>
        <v>33038.909999999996</v>
      </c>
      <c r="J151" s="17">
        <f>SUM(J152:J166)</f>
        <v>41298.6</v>
      </c>
      <c r="L151" s="24"/>
    </row>
    <row r="152" spans="1:12" ht="33" x14ac:dyDescent="0.25">
      <c r="A152" s="18" t="s">
        <v>163</v>
      </c>
      <c r="B152" s="19" t="s">
        <v>164</v>
      </c>
      <c r="C152" s="20" t="s">
        <v>165</v>
      </c>
      <c r="D152" s="19" t="s">
        <v>10</v>
      </c>
      <c r="E152" s="19" t="s">
        <v>21</v>
      </c>
      <c r="F152" s="21">
        <v>0.88</v>
      </c>
      <c r="G152" s="22">
        <v>449.68</v>
      </c>
      <c r="H152" s="23">
        <f t="shared" ref="H152:H166" si="60">TRUNC(G152*(1+$I$5),2)</f>
        <v>562.1</v>
      </c>
      <c r="I152" s="23">
        <f t="shared" ref="I152:I166" si="61">ROUND(F152*G152,2)</f>
        <v>395.72</v>
      </c>
      <c r="J152" s="23">
        <f t="shared" ref="J152:J166" si="62">ROUND(F152*H152,2)</f>
        <v>494.65</v>
      </c>
      <c r="L152" s="24"/>
    </row>
    <row r="153" spans="1:12" ht="33" x14ac:dyDescent="0.25">
      <c r="A153" s="18" t="s">
        <v>166</v>
      </c>
      <c r="B153" s="19" t="s">
        <v>1240</v>
      </c>
      <c r="C153" s="20" t="s">
        <v>167</v>
      </c>
      <c r="D153" s="19" t="s">
        <v>10</v>
      </c>
      <c r="E153" s="19" t="s">
        <v>21</v>
      </c>
      <c r="F153" s="21">
        <v>2.15</v>
      </c>
      <c r="G153" s="22">
        <v>449.68</v>
      </c>
      <c r="H153" s="23">
        <f t="shared" si="60"/>
        <v>562.1</v>
      </c>
      <c r="I153" s="23">
        <f t="shared" si="61"/>
        <v>966.81</v>
      </c>
      <c r="J153" s="23">
        <f t="shared" si="62"/>
        <v>1208.52</v>
      </c>
      <c r="L153" s="24"/>
    </row>
    <row r="154" spans="1:12" ht="24.75" x14ac:dyDescent="0.25">
      <c r="A154" s="18" t="s">
        <v>168</v>
      </c>
      <c r="B154" s="19" t="s">
        <v>1241</v>
      </c>
      <c r="C154" s="20" t="s">
        <v>1242</v>
      </c>
      <c r="D154" s="19" t="s">
        <v>10</v>
      </c>
      <c r="E154" s="19" t="s">
        <v>21</v>
      </c>
      <c r="F154" s="21">
        <v>1.61</v>
      </c>
      <c r="G154" s="22">
        <v>447.78</v>
      </c>
      <c r="H154" s="23">
        <f t="shared" si="60"/>
        <v>559.72</v>
      </c>
      <c r="I154" s="23">
        <f t="shared" si="61"/>
        <v>720.93</v>
      </c>
      <c r="J154" s="23">
        <f t="shared" si="62"/>
        <v>901.15</v>
      </c>
      <c r="L154" s="24"/>
    </row>
    <row r="155" spans="1:12" ht="33" x14ac:dyDescent="0.25">
      <c r="A155" s="18" t="s">
        <v>169</v>
      </c>
      <c r="B155" s="19" t="s">
        <v>1243</v>
      </c>
      <c r="C155" s="20" t="s">
        <v>1244</v>
      </c>
      <c r="D155" s="19" t="s">
        <v>10</v>
      </c>
      <c r="E155" s="19" t="s">
        <v>21</v>
      </c>
      <c r="F155" s="21">
        <v>2.73</v>
      </c>
      <c r="G155" s="22">
        <v>449.68</v>
      </c>
      <c r="H155" s="23">
        <f t="shared" si="60"/>
        <v>562.1</v>
      </c>
      <c r="I155" s="23">
        <f t="shared" si="61"/>
        <v>1227.6300000000001</v>
      </c>
      <c r="J155" s="23">
        <f t="shared" si="62"/>
        <v>1534.53</v>
      </c>
      <c r="L155" s="24"/>
    </row>
    <row r="156" spans="1:12" ht="24.75" x14ac:dyDescent="0.25">
      <c r="A156" s="18" t="s">
        <v>170</v>
      </c>
      <c r="B156" s="19" t="s">
        <v>1245</v>
      </c>
      <c r="C156" s="20" t="s">
        <v>1246</v>
      </c>
      <c r="D156" s="19" t="s">
        <v>10</v>
      </c>
      <c r="E156" s="19" t="s">
        <v>21</v>
      </c>
      <c r="F156" s="21">
        <v>2.16</v>
      </c>
      <c r="G156" s="22">
        <v>447.78</v>
      </c>
      <c r="H156" s="23">
        <f t="shared" si="60"/>
        <v>559.72</v>
      </c>
      <c r="I156" s="23">
        <f t="shared" si="61"/>
        <v>967.2</v>
      </c>
      <c r="J156" s="23">
        <f t="shared" si="62"/>
        <v>1209</v>
      </c>
      <c r="L156" s="24"/>
    </row>
    <row r="157" spans="1:12" ht="24.75" x14ac:dyDescent="0.25">
      <c r="A157" s="18" t="s">
        <v>171</v>
      </c>
      <c r="B157" s="19" t="s">
        <v>1247</v>
      </c>
      <c r="C157" s="20" t="s">
        <v>1248</v>
      </c>
      <c r="D157" s="19" t="s">
        <v>10</v>
      </c>
      <c r="E157" s="19" t="s">
        <v>21</v>
      </c>
      <c r="F157" s="21">
        <v>1.05</v>
      </c>
      <c r="G157" s="22">
        <v>449.68</v>
      </c>
      <c r="H157" s="23">
        <f t="shared" si="60"/>
        <v>562.1</v>
      </c>
      <c r="I157" s="23">
        <f t="shared" si="61"/>
        <v>472.16</v>
      </c>
      <c r="J157" s="23">
        <f t="shared" si="62"/>
        <v>590.21</v>
      </c>
      <c r="L157" s="24"/>
    </row>
    <row r="158" spans="1:12" ht="24.75" x14ac:dyDescent="0.25">
      <c r="A158" s="18" t="s">
        <v>172</v>
      </c>
      <c r="B158" s="19" t="s">
        <v>1249</v>
      </c>
      <c r="C158" s="20" t="s">
        <v>1250</v>
      </c>
      <c r="D158" s="19" t="s">
        <v>10</v>
      </c>
      <c r="E158" s="19" t="s">
        <v>21</v>
      </c>
      <c r="F158" s="21">
        <v>12.6</v>
      </c>
      <c r="G158" s="22">
        <v>449.68</v>
      </c>
      <c r="H158" s="23">
        <f t="shared" si="60"/>
        <v>562.1</v>
      </c>
      <c r="I158" s="23">
        <f t="shared" si="61"/>
        <v>5665.97</v>
      </c>
      <c r="J158" s="23">
        <f t="shared" si="62"/>
        <v>7082.46</v>
      </c>
      <c r="L158" s="24"/>
    </row>
    <row r="159" spans="1:12" ht="24.75" x14ac:dyDescent="0.25">
      <c r="A159" s="18" t="s">
        <v>173</v>
      </c>
      <c r="B159" s="19" t="s">
        <v>1251</v>
      </c>
      <c r="C159" s="20" t="s">
        <v>1252</v>
      </c>
      <c r="D159" s="19" t="s">
        <v>10</v>
      </c>
      <c r="E159" s="19" t="s">
        <v>21</v>
      </c>
      <c r="F159" s="21">
        <v>8.4</v>
      </c>
      <c r="G159" s="22">
        <v>449.68</v>
      </c>
      <c r="H159" s="23">
        <f t="shared" si="60"/>
        <v>562.1</v>
      </c>
      <c r="I159" s="23">
        <f t="shared" si="61"/>
        <v>3777.31</v>
      </c>
      <c r="J159" s="23">
        <f t="shared" si="62"/>
        <v>4721.6400000000003</v>
      </c>
      <c r="L159" s="24"/>
    </row>
    <row r="160" spans="1:12" ht="24.75" x14ac:dyDescent="0.25">
      <c r="A160" s="18" t="s">
        <v>174</v>
      </c>
      <c r="B160" s="19" t="s">
        <v>1253</v>
      </c>
      <c r="C160" s="20" t="s">
        <v>1254</v>
      </c>
      <c r="D160" s="19" t="s">
        <v>10</v>
      </c>
      <c r="E160" s="19" t="s">
        <v>21</v>
      </c>
      <c r="F160" s="21">
        <v>6.3</v>
      </c>
      <c r="G160" s="22">
        <v>449.68</v>
      </c>
      <c r="H160" s="23">
        <f t="shared" si="60"/>
        <v>562.1</v>
      </c>
      <c r="I160" s="23">
        <f t="shared" si="61"/>
        <v>2832.98</v>
      </c>
      <c r="J160" s="23">
        <f t="shared" si="62"/>
        <v>3541.23</v>
      </c>
      <c r="L160" s="24"/>
    </row>
    <row r="161" spans="1:12" ht="24.75" x14ac:dyDescent="0.25">
      <c r="A161" s="18" t="s">
        <v>175</v>
      </c>
      <c r="B161" s="19" t="s">
        <v>1255</v>
      </c>
      <c r="C161" s="20" t="s">
        <v>1256</v>
      </c>
      <c r="D161" s="19" t="s">
        <v>10</v>
      </c>
      <c r="E161" s="19" t="s">
        <v>21</v>
      </c>
      <c r="F161" s="21">
        <v>1.05</v>
      </c>
      <c r="G161" s="22">
        <v>449.68</v>
      </c>
      <c r="H161" s="23">
        <f t="shared" si="60"/>
        <v>562.1</v>
      </c>
      <c r="I161" s="23">
        <f t="shared" si="61"/>
        <v>472.16</v>
      </c>
      <c r="J161" s="23">
        <f t="shared" si="62"/>
        <v>590.21</v>
      </c>
      <c r="L161" s="24"/>
    </row>
    <row r="162" spans="1:12" ht="24.75" x14ac:dyDescent="0.25">
      <c r="A162" s="18" t="s">
        <v>176</v>
      </c>
      <c r="B162" s="19" t="s">
        <v>1257</v>
      </c>
      <c r="C162" s="20" t="s">
        <v>1258</v>
      </c>
      <c r="D162" s="19" t="s">
        <v>10</v>
      </c>
      <c r="E162" s="19" t="s">
        <v>21</v>
      </c>
      <c r="F162" s="21">
        <v>5.25</v>
      </c>
      <c r="G162" s="22">
        <v>449.68</v>
      </c>
      <c r="H162" s="23">
        <f t="shared" si="60"/>
        <v>562.1</v>
      </c>
      <c r="I162" s="23">
        <f t="shared" si="61"/>
        <v>2360.8200000000002</v>
      </c>
      <c r="J162" s="23">
        <f t="shared" si="62"/>
        <v>2951.03</v>
      </c>
      <c r="L162" s="24"/>
    </row>
    <row r="163" spans="1:12" ht="24.75" x14ac:dyDescent="0.25">
      <c r="A163" s="18" t="s">
        <v>177</v>
      </c>
      <c r="B163" s="19" t="s">
        <v>1259</v>
      </c>
      <c r="C163" s="20" t="s">
        <v>1260</v>
      </c>
      <c r="D163" s="19" t="s">
        <v>10</v>
      </c>
      <c r="E163" s="19" t="s">
        <v>21</v>
      </c>
      <c r="F163" s="21">
        <v>4.2</v>
      </c>
      <c r="G163" s="22">
        <v>449.68</v>
      </c>
      <c r="H163" s="23">
        <f t="shared" si="60"/>
        <v>562.1</v>
      </c>
      <c r="I163" s="23">
        <f t="shared" si="61"/>
        <v>1888.66</v>
      </c>
      <c r="J163" s="23">
        <f t="shared" si="62"/>
        <v>2360.8200000000002</v>
      </c>
      <c r="L163" s="24"/>
    </row>
    <row r="164" spans="1:12" ht="24.75" x14ac:dyDescent="0.25">
      <c r="A164" s="18" t="s">
        <v>178</v>
      </c>
      <c r="B164" s="19" t="s">
        <v>1261</v>
      </c>
      <c r="C164" s="20" t="s">
        <v>1262</v>
      </c>
      <c r="D164" s="19" t="s">
        <v>10</v>
      </c>
      <c r="E164" s="19" t="s">
        <v>21</v>
      </c>
      <c r="F164" s="21">
        <v>16.8</v>
      </c>
      <c r="G164" s="22">
        <v>449.68</v>
      </c>
      <c r="H164" s="23">
        <f t="shared" si="60"/>
        <v>562.1</v>
      </c>
      <c r="I164" s="23">
        <f t="shared" si="61"/>
        <v>7554.62</v>
      </c>
      <c r="J164" s="23">
        <f t="shared" si="62"/>
        <v>9443.2800000000007</v>
      </c>
      <c r="L164" s="24"/>
    </row>
    <row r="165" spans="1:12" ht="24.75" x14ac:dyDescent="0.25">
      <c r="A165" s="18" t="s">
        <v>179</v>
      </c>
      <c r="B165" s="19" t="s">
        <v>1263</v>
      </c>
      <c r="C165" s="20" t="s">
        <v>1264</v>
      </c>
      <c r="D165" s="19" t="s">
        <v>10</v>
      </c>
      <c r="E165" s="19" t="s">
        <v>21</v>
      </c>
      <c r="F165" s="21">
        <v>2.72</v>
      </c>
      <c r="G165" s="22">
        <v>447.78</v>
      </c>
      <c r="H165" s="23">
        <f t="shared" si="60"/>
        <v>559.72</v>
      </c>
      <c r="I165" s="23">
        <f t="shared" si="61"/>
        <v>1217.96</v>
      </c>
      <c r="J165" s="23">
        <f t="shared" si="62"/>
        <v>1522.44</v>
      </c>
      <c r="L165" s="24"/>
    </row>
    <row r="166" spans="1:12" ht="16.5" x14ac:dyDescent="0.25">
      <c r="A166" s="18" t="s">
        <v>180</v>
      </c>
      <c r="B166" s="19" t="s">
        <v>1265</v>
      </c>
      <c r="C166" s="20" t="s">
        <v>1266</v>
      </c>
      <c r="D166" s="19" t="s">
        <v>10</v>
      </c>
      <c r="E166" s="19" t="s">
        <v>21</v>
      </c>
      <c r="F166" s="21">
        <v>10.28</v>
      </c>
      <c r="G166" s="22">
        <v>244.94</v>
      </c>
      <c r="H166" s="23">
        <f t="shared" si="60"/>
        <v>306.17</v>
      </c>
      <c r="I166" s="23">
        <f t="shared" si="61"/>
        <v>2517.98</v>
      </c>
      <c r="J166" s="23">
        <f t="shared" si="62"/>
        <v>3147.43</v>
      </c>
      <c r="L166" s="24"/>
    </row>
    <row r="167" spans="1:12" ht="15" customHeight="1" x14ac:dyDescent="0.25">
      <c r="A167" s="15" t="s">
        <v>181</v>
      </c>
      <c r="B167" s="434" t="s">
        <v>182</v>
      </c>
      <c r="C167" s="434"/>
      <c r="D167" s="434"/>
      <c r="E167" s="434"/>
      <c r="F167" s="434"/>
      <c r="G167" s="434"/>
      <c r="H167" s="17">
        <v>1179.6600000000001</v>
      </c>
      <c r="I167" s="17">
        <f>SUM(I168)</f>
        <v>1179.6600000000001</v>
      </c>
      <c r="J167" s="17">
        <f>SUM(J168)</f>
        <v>1474.57</v>
      </c>
      <c r="L167" s="24"/>
    </row>
    <row r="168" spans="1:12" ht="15" customHeight="1" x14ac:dyDescent="0.25">
      <c r="A168" s="18" t="s">
        <v>183</v>
      </c>
      <c r="B168" s="19" t="s">
        <v>1267</v>
      </c>
      <c r="C168" s="20" t="s">
        <v>1268</v>
      </c>
      <c r="D168" s="19" t="s">
        <v>10</v>
      </c>
      <c r="E168" s="19" t="s">
        <v>21</v>
      </c>
      <c r="F168" s="21">
        <v>1</v>
      </c>
      <c r="G168" s="22">
        <v>1179.6600000000001</v>
      </c>
      <c r="H168" s="23">
        <f>TRUNC(G168*(1+$I$5),2)</f>
        <v>1474.57</v>
      </c>
      <c r="I168" s="23">
        <f>ROUND(F168*G168,2)</f>
        <v>1179.6600000000001</v>
      </c>
      <c r="J168" s="23">
        <f>ROUND(F168*H168,2)</f>
        <v>1474.57</v>
      </c>
      <c r="L168" s="24"/>
    </row>
    <row r="169" spans="1:12" x14ac:dyDescent="0.25">
      <c r="A169" s="15" t="s">
        <v>184</v>
      </c>
      <c r="B169" s="434" t="s">
        <v>185</v>
      </c>
      <c r="C169" s="434"/>
      <c r="D169" s="434"/>
      <c r="E169" s="434"/>
      <c r="F169" s="434"/>
      <c r="G169" s="434"/>
      <c r="H169" s="17">
        <v>178558.38</v>
      </c>
      <c r="I169" s="17">
        <f>SUM(I170:I176)</f>
        <v>178558.37999999998</v>
      </c>
      <c r="J169" s="17">
        <f>SUM(J170:J176)</f>
        <v>223197.07</v>
      </c>
      <c r="L169" s="24"/>
    </row>
    <row r="170" spans="1:12" ht="16.5" x14ac:dyDescent="0.25">
      <c r="A170" s="18" t="s">
        <v>186</v>
      </c>
      <c r="B170" s="19" t="s">
        <v>187</v>
      </c>
      <c r="C170" s="20" t="s">
        <v>188</v>
      </c>
      <c r="D170" s="19" t="s">
        <v>10</v>
      </c>
      <c r="E170" s="19" t="s">
        <v>21</v>
      </c>
      <c r="F170" s="21">
        <v>3.08</v>
      </c>
      <c r="G170" s="22">
        <v>1139.77</v>
      </c>
      <c r="H170" s="23">
        <f t="shared" ref="H170:H176" si="63">TRUNC(G170*(1+$I$5),2)</f>
        <v>1424.71</v>
      </c>
      <c r="I170" s="23">
        <f t="shared" ref="I170:I176" si="64">ROUND(F170*G170,2)</f>
        <v>3510.49</v>
      </c>
      <c r="J170" s="23">
        <f t="shared" ref="J170:J176" si="65">ROUND(F170*H170,2)</f>
        <v>4388.1099999999997</v>
      </c>
      <c r="L170" s="24"/>
    </row>
    <row r="171" spans="1:12" ht="16.5" x14ac:dyDescent="0.25">
      <c r="A171" s="18" t="s">
        <v>189</v>
      </c>
      <c r="B171" s="19" t="s">
        <v>190</v>
      </c>
      <c r="C171" s="20" t="s">
        <v>191</v>
      </c>
      <c r="D171" s="19" t="s">
        <v>10</v>
      </c>
      <c r="E171" s="19" t="s">
        <v>21</v>
      </c>
      <c r="F171" s="21">
        <v>2.94</v>
      </c>
      <c r="G171" s="22">
        <v>1131.72</v>
      </c>
      <c r="H171" s="23">
        <f t="shared" si="63"/>
        <v>1414.65</v>
      </c>
      <c r="I171" s="23">
        <f t="shared" si="64"/>
        <v>3327.26</v>
      </c>
      <c r="J171" s="23">
        <f t="shared" si="65"/>
        <v>4159.07</v>
      </c>
      <c r="L171" s="24"/>
    </row>
    <row r="172" spans="1:12" ht="16.5" x14ac:dyDescent="0.25">
      <c r="A172" s="18" t="s">
        <v>192</v>
      </c>
      <c r="B172" s="19" t="s">
        <v>193</v>
      </c>
      <c r="C172" s="20" t="s">
        <v>194</v>
      </c>
      <c r="D172" s="19" t="s">
        <v>10</v>
      </c>
      <c r="E172" s="19" t="s">
        <v>21</v>
      </c>
      <c r="F172" s="21">
        <v>116.76</v>
      </c>
      <c r="G172" s="22">
        <v>1118.8499999999999</v>
      </c>
      <c r="H172" s="23">
        <f t="shared" si="63"/>
        <v>1398.56</v>
      </c>
      <c r="I172" s="23">
        <f t="shared" si="64"/>
        <v>130636.93</v>
      </c>
      <c r="J172" s="23">
        <f t="shared" si="65"/>
        <v>163295.87</v>
      </c>
      <c r="L172" s="24"/>
    </row>
    <row r="173" spans="1:12" x14ac:dyDescent="0.25">
      <c r="A173" s="18" t="s">
        <v>195</v>
      </c>
      <c r="B173" s="19" t="s">
        <v>198</v>
      </c>
      <c r="C173" s="20" t="s">
        <v>199</v>
      </c>
      <c r="D173" s="19" t="s">
        <v>10</v>
      </c>
      <c r="E173" s="19" t="s">
        <v>21</v>
      </c>
      <c r="F173" s="21">
        <v>71.89</v>
      </c>
      <c r="G173" s="22">
        <v>299.51</v>
      </c>
      <c r="H173" s="23">
        <f t="shared" si="63"/>
        <v>374.38</v>
      </c>
      <c r="I173" s="23">
        <f t="shared" si="64"/>
        <v>21531.77</v>
      </c>
      <c r="J173" s="23">
        <f t="shared" si="65"/>
        <v>26914.18</v>
      </c>
      <c r="L173" s="24"/>
    </row>
    <row r="174" spans="1:12" ht="15" customHeight="1" x14ac:dyDescent="0.25">
      <c r="A174" s="18" t="s">
        <v>196</v>
      </c>
      <c r="B174" s="19" t="s">
        <v>1269</v>
      </c>
      <c r="C174" s="20" t="s">
        <v>1270</v>
      </c>
      <c r="D174" s="19" t="s">
        <v>10</v>
      </c>
      <c r="E174" s="19" t="s">
        <v>21</v>
      </c>
      <c r="F174" s="21">
        <v>6.3</v>
      </c>
      <c r="G174" s="22">
        <v>1182.0999999999999</v>
      </c>
      <c r="H174" s="23">
        <f t="shared" si="63"/>
        <v>1477.62</v>
      </c>
      <c r="I174" s="23">
        <f t="shared" si="64"/>
        <v>7447.23</v>
      </c>
      <c r="J174" s="23">
        <f t="shared" si="65"/>
        <v>9309.01</v>
      </c>
      <c r="L174" s="24"/>
    </row>
    <row r="175" spans="1:12" ht="33" x14ac:dyDescent="0.25">
      <c r="A175" s="18" t="s">
        <v>197</v>
      </c>
      <c r="B175" s="19" t="s">
        <v>1271</v>
      </c>
      <c r="C175" s="20" t="s">
        <v>1272</v>
      </c>
      <c r="D175" s="19" t="s">
        <v>10</v>
      </c>
      <c r="E175" s="19" t="s">
        <v>21</v>
      </c>
      <c r="F175" s="21">
        <v>4</v>
      </c>
      <c r="G175" s="22">
        <v>1182.0999999999999</v>
      </c>
      <c r="H175" s="23">
        <f t="shared" si="63"/>
        <v>1477.62</v>
      </c>
      <c r="I175" s="23">
        <f t="shared" si="64"/>
        <v>4728.3999999999996</v>
      </c>
      <c r="J175" s="23">
        <f t="shared" si="65"/>
        <v>5910.48</v>
      </c>
      <c r="L175" s="24"/>
    </row>
    <row r="176" spans="1:12" ht="33" x14ac:dyDescent="0.25">
      <c r="A176" s="18" t="s">
        <v>200</v>
      </c>
      <c r="B176" s="19" t="s">
        <v>1273</v>
      </c>
      <c r="C176" s="20" t="s">
        <v>1274</v>
      </c>
      <c r="D176" s="19" t="s">
        <v>10</v>
      </c>
      <c r="E176" s="19" t="s">
        <v>21</v>
      </c>
      <c r="F176" s="21">
        <v>6.24</v>
      </c>
      <c r="G176" s="22">
        <v>1182.0999999999999</v>
      </c>
      <c r="H176" s="23">
        <f t="shared" si="63"/>
        <v>1477.62</v>
      </c>
      <c r="I176" s="23">
        <f t="shared" si="64"/>
        <v>7376.3</v>
      </c>
      <c r="J176" s="23">
        <f t="shared" si="65"/>
        <v>9220.35</v>
      </c>
      <c r="L176" s="24"/>
    </row>
    <row r="177" spans="1:12" x14ac:dyDescent="0.25">
      <c r="A177" s="15">
        <v>7</v>
      </c>
      <c r="B177" s="434" t="s">
        <v>201</v>
      </c>
      <c r="C177" s="434"/>
      <c r="D177" s="434"/>
      <c r="E177" s="434"/>
      <c r="F177" s="434"/>
      <c r="G177" s="434"/>
      <c r="H177" s="17">
        <v>187534.35</v>
      </c>
      <c r="I177" s="17">
        <f>SUM(I178:I183)</f>
        <v>187534.34999999998</v>
      </c>
      <c r="J177" s="17">
        <f>SUM(J178:J183)</f>
        <v>234412.88</v>
      </c>
      <c r="L177" s="24"/>
    </row>
    <row r="178" spans="1:12" ht="41.25" x14ac:dyDescent="0.25">
      <c r="A178" s="18" t="s">
        <v>202</v>
      </c>
      <c r="B178" s="19" t="s">
        <v>203</v>
      </c>
      <c r="C178" s="20" t="s">
        <v>204</v>
      </c>
      <c r="D178" s="19" t="s">
        <v>10</v>
      </c>
      <c r="E178" s="19" t="s">
        <v>21</v>
      </c>
      <c r="F178" s="21">
        <v>850.66</v>
      </c>
      <c r="G178" s="22">
        <v>175.45</v>
      </c>
      <c r="H178" s="23">
        <f t="shared" ref="H178:H183" si="66">TRUNC(G178*(1+$I$5),2)</f>
        <v>219.31</v>
      </c>
      <c r="I178" s="23">
        <f t="shared" ref="I178:I183" si="67">ROUND(F178*G178,2)</f>
        <v>149248.29999999999</v>
      </c>
      <c r="J178" s="23">
        <f t="shared" ref="J178:J183" si="68">ROUND(F178*H178,2)</f>
        <v>186558.24</v>
      </c>
      <c r="L178" s="24"/>
    </row>
    <row r="179" spans="1:12" ht="24.75" x14ac:dyDescent="0.25">
      <c r="A179" s="18" t="s">
        <v>205</v>
      </c>
      <c r="B179" s="19" t="s">
        <v>1275</v>
      </c>
      <c r="C179" s="20" t="s">
        <v>207</v>
      </c>
      <c r="D179" s="19" t="s">
        <v>6</v>
      </c>
      <c r="E179" s="19" t="s">
        <v>32</v>
      </c>
      <c r="F179" s="21">
        <v>69.150000000000006</v>
      </c>
      <c r="G179" s="22">
        <v>163.5</v>
      </c>
      <c r="H179" s="23">
        <f t="shared" si="66"/>
        <v>204.37</v>
      </c>
      <c r="I179" s="23">
        <f t="shared" si="67"/>
        <v>11306.03</v>
      </c>
      <c r="J179" s="23">
        <f t="shared" si="68"/>
        <v>14132.19</v>
      </c>
      <c r="L179" s="24"/>
    </row>
    <row r="180" spans="1:12" ht="16.5" x14ac:dyDescent="0.25">
      <c r="A180" s="18" t="s">
        <v>206</v>
      </c>
      <c r="B180" s="19" t="s">
        <v>1276</v>
      </c>
      <c r="C180" s="20" t="s">
        <v>1277</v>
      </c>
      <c r="D180" s="19" t="s">
        <v>10</v>
      </c>
      <c r="E180" s="19" t="s">
        <v>32</v>
      </c>
      <c r="F180" s="21">
        <v>93.6</v>
      </c>
      <c r="G180" s="22">
        <v>57.11</v>
      </c>
      <c r="H180" s="23">
        <f t="shared" si="66"/>
        <v>71.38</v>
      </c>
      <c r="I180" s="23">
        <f t="shared" si="67"/>
        <v>5345.5</v>
      </c>
      <c r="J180" s="23">
        <f t="shared" si="68"/>
        <v>6681.17</v>
      </c>
      <c r="L180" s="24"/>
    </row>
    <row r="181" spans="1:12" ht="16.5" x14ac:dyDescent="0.25">
      <c r="A181" s="18" t="s">
        <v>208</v>
      </c>
      <c r="B181" s="19" t="s">
        <v>1278</v>
      </c>
      <c r="C181" s="20" t="s">
        <v>1279</v>
      </c>
      <c r="D181" s="19" t="s">
        <v>10</v>
      </c>
      <c r="E181" s="19" t="s">
        <v>32</v>
      </c>
      <c r="F181" s="21">
        <v>45.7</v>
      </c>
      <c r="G181" s="22">
        <v>57.11</v>
      </c>
      <c r="H181" s="23">
        <f t="shared" si="66"/>
        <v>71.38</v>
      </c>
      <c r="I181" s="23">
        <f t="shared" si="67"/>
        <v>2609.9299999999998</v>
      </c>
      <c r="J181" s="23">
        <f t="shared" si="68"/>
        <v>3262.07</v>
      </c>
      <c r="L181" s="24"/>
    </row>
    <row r="182" spans="1:12" ht="16.5" x14ac:dyDescent="0.25">
      <c r="A182" s="18" t="s">
        <v>209</v>
      </c>
      <c r="B182" s="19" t="s">
        <v>1280</v>
      </c>
      <c r="C182" s="20" t="s">
        <v>1281</v>
      </c>
      <c r="D182" s="19" t="s">
        <v>10</v>
      </c>
      <c r="E182" s="19" t="s">
        <v>32</v>
      </c>
      <c r="F182" s="21">
        <v>126.6</v>
      </c>
      <c r="G182" s="22">
        <v>57.11</v>
      </c>
      <c r="H182" s="23">
        <f t="shared" si="66"/>
        <v>71.38</v>
      </c>
      <c r="I182" s="23">
        <f t="shared" si="67"/>
        <v>7230.13</v>
      </c>
      <c r="J182" s="23">
        <f t="shared" si="68"/>
        <v>9036.7099999999991</v>
      </c>
      <c r="L182" s="24"/>
    </row>
    <row r="183" spans="1:12" x14ac:dyDescent="0.25">
      <c r="A183" s="18" t="s">
        <v>210</v>
      </c>
      <c r="B183" s="19" t="s">
        <v>1282</v>
      </c>
      <c r="C183" s="20" t="s">
        <v>1283</v>
      </c>
      <c r="D183" s="19" t="s">
        <v>10</v>
      </c>
      <c r="E183" s="19" t="s">
        <v>32</v>
      </c>
      <c r="F183" s="21">
        <v>233.6</v>
      </c>
      <c r="G183" s="22">
        <v>50.49</v>
      </c>
      <c r="H183" s="23">
        <f t="shared" si="66"/>
        <v>63.11</v>
      </c>
      <c r="I183" s="23">
        <f t="shared" si="67"/>
        <v>11794.46</v>
      </c>
      <c r="J183" s="23">
        <f t="shared" si="68"/>
        <v>14742.5</v>
      </c>
      <c r="L183" s="24"/>
    </row>
    <row r="184" spans="1:12" x14ac:dyDescent="0.25">
      <c r="A184" s="15">
        <v>8</v>
      </c>
      <c r="B184" s="434" t="s">
        <v>211</v>
      </c>
      <c r="C184" s="434"/>
      <c r="D184" s="434"/>
      <c r="E184" s="434"/>
      <c r="F184" s="434"/>
      <c r="G184" s="434"/>
      <c r="H184" s="17">
        <v>24893.48</v>
      </c>
      <c r="I184" s="17">
        <f>SUM(I185:I186)</f>
        <v>24893.48</v>
      </c>
      <c r="J184" s="17">
        <f>SUM(J185:J186)</f>
        <v>31116.85</v>
      </c>
      <c r="L184" s="24"/>
    </row>
    <row r="185" spans="1:12" ht="16.5" x14ac:dyDescent="0.25">
      <c r="A185" s="18" t="s">
        <v>212</v>
      </c>
      <c r="B185" s="19" t="s">
        <v>213</v>
      </c>
      <c r="C185" s="20" t="s">
        <v>214</v>
      </c>
      <c r="D185" s="19" t="s">
        <v>10</v>
      </c>
      <c r="E185" s="19" t="s">
        <v>21</v>
      </c>
      <c r="F185" s="21">
        <v>394.02</v>
      </c>
      <c r="G185" s="22">
        <v>47.92</v>
      </c>
      <c r="H185" s="23">
        <f t="shared" ref="H185:H186" si="69">TRUNC(G185*(1+$I$5),2)</f>
        <v>59.9</v>
      </c>
      <c r="I185" s="23">
        <f t="shared" ref="I185:I186" si="70">ROUND(F185*G185,2)</f>
        <v>18881.439999999999</v>
      </c>
      <c r="J185" s="23">
        <f t="shared" ref="J185:J186" si="71">ROUND(F185*H185,2)</f>
        <v>23601.8</v>
      </c>
      <c r="L185" s="24"/>
    </row>
    <row r="186" spans="1:12" x14ac:dyDescent="0.25">
      <c r="A186" s="18" t="s">
        <v>215</v>
      </c>
      <c r="B186" s="19" t="s">
        <v>216</v>
      </c>
      <c r="C186" s="20" t="s">
        <v>217</v>
      </c>
      <c r="D186" s="19" t="s">
        <v>10</v>
      </c>
      <c r="E186" s="19" t="s">
        <v>21</v>
      </c>
      <c r="F186" s="21">
        <v>125.46</v>
      </c>
      <c r="G186" s="22">
        <v>47.92</v>
      </c>
      <c r="H186" s="23">
        <f t="shared" si="69"/>
        <v>59.9</v>
      </c>
      <c r="I186" s="23">
        <f t="shared" si="70"/>
        <v>6012.04</v>
      </c>
      <c r="J186" s="23">
        <f t="shared" si="71"/>
        <v>7515.05</v>
      </c>
      <c r="L186" s="24"/>
    </row>
    <row r="187" spans="1:12" x14ac:dyDescent="0.25">
      <c r="A187" s="15">
        <v>9</v>
      </c>
      <c r="B187" s="434" t="s">
        <v>218</v>
      </c>
      <c r="C187" s="434"/>
      <c r="D187" s="434"/>
      <c r="E187" s="434"/>
      <c r="F187" s="434"/>
      <c r="G187" s="434"/>
      <c r="H187" s="17">
        <v>284389.09999999998</v>
      </c>
      <c r="I187" s="17">
        <f>I188+I201</f>
        <v>284389.10000000003</v>
      </c>
      <c r="J187" s="17">
        <f>J188+J201</f>
        <v>355461.25999999995</v>
      </c>
      <c r="L187" s="24"/>
    </row>
    <row r="188" spans="1:12" ht="15" customHeight="1" x14ac:dyDescent="0.25">
      <c r="A188" s="15" t="s">
        <v>219</v>
      </c>
      <c r="B188" s="434" t="s">
        <v>220</v>
      </c>
      <c r="C188" s="434"/>
      <c r="D188" s="434"/>
      <c r="E188" s="434"/>
      <c r="F188" s="434"/>
      <c r="G188" s="434"/>
      <c r="H188" s="17">
        <v>278735.53999999998</v>
      </c>
      <c r="I188" s="17">
        <f>SUM(I189:I200)</f>
        <v>278735.54000000004</v>
      </c>
      <c r="J188" s="17">
        <f>SUM(J189:J200)</f>
        <v>348394.79</v>
      </c>
      <c r="L188" s="24"/>
    </row>
    <row r="189" spans="1:12" ht="24.75" x14ac:dyDescent="0.25">
      <c r="A189" s="18" t="s">
        <v>221</v>
      </c>
      <c r="B189" s="19" t="s">
        <v>1284</v>
      </c>
      <c r="C189" s="20" t="s">
        <v>1285</v>
      </c>
      <c r="D189" s="19" t="s">
        <v>6</v>
      </c>
      <c r="E189" s="19" t="s">
        <v>21</v>
      </c>
      <c r="F189" s="21">
        <v>2569.6</v>
      </c>
      <c r="G189" s="22">
        <v>6.04</v>
      </c>
      <c r="H189" s="23">
        <f t="shared" ref="H189:H200" si="72">TRUNC(G189*(1+$I$5),2)</f>
        <v>7.55</v>
      </c>
      <c r="I189" s="23">
        <f t="shared" ref="I189:I200" si="73">ROUND(F189*G189,2)</f>
        <v>15520.38</v>
      </c>
      <c r="J189" s="23">
        <f t="shared" ref="J189:J200" si="74">ROUND(F189*H189,2)</f>
        <v>19400.48</v>
      </c>
      <c r="L189" s="24"/>
    </row>
    <row r="190" spans="1:12" ht="24.75" x14ac:dyDescent="0.25">
      <c r="A190" s="18" t="s">
        <v>222</v>
      </c>
      <c r="B190" s="19" t="s">
        <v>1286</v>
      </c>
      <c r="C190" s="20" t="s">
        <v>227</v>
      </c>
      <c r="D190" s="19" t="s">
        <v>6</v>
      </c>
      <c r="E190" s="19" t="s">
        <v>21</v>
      </c>
      <c r="F190" s="21">
        <v>1589.78</v>
      </c>
      <c r="G190" s="22">
        <v>43.3</v>
      </c>
      <c r="H190" s="23">
        <f t="shared" si="72"/>
        <v>54.12</v>
      </c>
      <c r="I190" s="23">
        <f t="shared" si="73"/>
        <v>68837.47</v>
      </c>
      <c r="J190" s="23">
        <f t="shared" si="74"/>
        <v>86038.89</v>
      </c>
      <c r="L190" s="24"/>
    </row>
    <row r="191" spans="1:12" ht="33" x14ac:dyDescent="0.25">
      <c r="A191" s="18" t="s">
        <v>224</v>
      </c>
      <c r="B191" s="19" t="s">
        <v>1287</v>
      </c>
      <c r="C191" s="20" t="s">
        <v>1288</v>
      </c>
      <c r="D191" s="19" t="s">
        <v>6</v>
      </c>
      <c r="E191" s="19" t="s">
        <v>21</v>
      </c>
      <c r="F191" s="21">
        <v>979.82</v>
      </c>
      <c r="G191" s="22">
        <v>51.62</v>
      </c>
      <c r="H191" s="23">
        <f t="shared" si="72"/>
        <v>64.52</v>
      </c>
      <c r="I191" s="23">
        <f t="shared" si="73"/>
        <v>50578.31</v>
      </c>
      <c r="J191" s="23">
        <f t="shared" si="74"/>
        <v>63217.99</v>
      </c>
      <c r="L191" s="24"/>
    </row>
    <row r="192" spans="1:12" ht="33" x14ac:dyDescent="0.25">
      <c r="A192" s="18" t="s">
        <v>225</v>
      </c>
      <c r="B192" s="19" t="s">
        <v>1289</v>
      </c>
      <c r="C192" s="20" t="s">
        <v>1290</v>
      </c>
      <c r="D192" s="19" t="s">
        <v>6</v>
      </c>
      <c r="E192" s="19" t="s">
        <v>21</v>
      </c>
      <c r="F192" s="21">
        <v>1024.77</v>
      </c>
      <c r="G192" s="22">
        <v>28.13</v>
      </c>
      <c r="H192" s="23">
        <f t="shared" si="72"/>
        <v>35.159999999999997</v>
      </c>
      <c r="I192" s="23">
        <f t="shared" si="73"/>
        <v>28826.78</v>
      </c>
      <c r="J192" s="23">
        <f t="shared" si="74"/>
        <v>36030.910000000003</v>
      </c>
      <c r="L192" s="24"/>
    </row>
    <row r="193" spans="1:12" ht="24.75" x14ac:dyDescent="0.25">
      <c r="A193" s="18" t="s">
        <v>226</v>
      </c>
      <c r="B193" s="19" t="s">
        <v>1291</v>
      </c>
      <c r="C193" s="20" t="s">
        <v>1292</v>
      </c>
      <c r="D193" s="19" t="s">
        <v>6</v>
      </c>
      <c r="E193" s="19" t="s">
        <v>21</v>
      </c>
      <c r="F193" s="21">
        <v>456.39</v>
      </c>
      <c r="G193" s="22">
        <v>64.23</v>
      </c>
      <c r="H193" s="23">
        <f t="shared" si="72"/>
        <v>80.28</v>
      </c>
      <c r="I193" s="23">
        <f t="shared" si="73"/>
        <v>29313.93</v>
      </c>
      <c r="J193" s="23">
        <f t="shared" si="74"/>
        <v>36638.99</v>
      </c>
      <c r="L193" s="24"/>
    </row>
    <row r="194" spans="1:12" ht="24.75" x14ac:dyDescent="0.25">
      <c r="A194" s="18" t="s">
        <v>228</v>
      </c>
      <c r="B194" s="19" t="s">
        <v>230</v>
      </c>
      <c r="C194" s="20" t="s">
        <v>231</v>
      </c>
      <c r="D194" s="19" t="s">
        <v>10</v>
      </c>
      <c r="E194" s="19" t="s">
        <v>21</v>
      </c>
      <c r="F194" s="21">
        <v>94</v>
      </c>
      <c r="G194" s="22">
        <v>63.06</v>
      </c>
      <c r="H194" s="23">
        <f t="shared" si="72"/>
        <v>78.819999999999993</v>
      </c>
      <c r="I194" s="23">
        <f t="shared" si="73"/>
        <v>5927.64</v>
      </c>
      <c r="J194" s="23">
        <f t="shared" si="74"/>
        <v>7409.08</v>
      </c>
      <c r="L194" s="24"/>
    </row>
    <row r="195" spans="1:12" ht="24.75" x14ac:dyDescent="0.25">
      <c r="A195" s="18" t="s">
        <v>229</v>
      </c>
      <c r="B195" s="19" t="s">
        <v>233</v>
      </c>
      <c r="C195" s="20" t="s">
        <v>234</v>
      </c>
      <c r="D195" s="19" t="s">
        <v>10</v>
      </c>
      <c r="E195" s="19" t="s">
        <v>21</v>
      </c>
      <c r="F195" s="21">
        <v>4.5999999999999996</v>
      </c>
      <c r="G195" s="22">
        <v>63.06</v>
      </c>
      <c r="H195" s="23">
        <f t="shared" si="72"/>
        <v>78.819999999999993</v>
      </c>
      <c r="I195" s="23">
        <f t="shared" si="73"/>
        <v>290.08</v>
      </c>
      <c r="J195" s="23">
        <f t="shared" si="74"/>
        <v>362.57</v>
      </c>
      <c r="L195" s="24"/>
    </row>
    <row r="196" spans="1:12" ht="24.75" x14ac:dyDescent="0.25">
      <c r="A196" s="18" t="s">
        <v>232</v>
      </c>
      <c r="B196" s="19" t="s">
        <v>236</v>
      </c>
      <c r="C196" s="20" t="s">
        <v>237</v>
      </c>
      <c r="D196" s="19" t="s">
        <v>10</v>
      </c>
      <c r="E196" s="19" t="s">
        <v>21</v>
      </c>
      <c r="F196" s="21">
        <v>9.7100000000000009</v>
      </c>
      <c r="G196" s="22">
        <v>63.06</v>
      </c>
      <c r="H196" s="23">
        <f t="shared" si="72"/>
        <v>78.819999999999993</v>
      </c>
      <c r="I196" s="23">
        <f t="shared" si="73"/>
        <v>612.30999999999995</v>
      </c>
      <c r="J196" s="23">
        <f t="shared" si="74"/>
        <v>765.34</v>
      </c>
      <c r="L196" s="24"/>
    </row>
    <row r="197" spans="1:12" ht="15" customHeight="1" x14ac:dyDescent="0.25">
      <c r="A197" s="18" t="s">
        <v>235</v>
      </c>
      <c r="B197" s="19" t="s">
        <v>239</v>
      </c>
      <c r="C197" s="20" t="s">
        <v>240</v>
      </c>
      <c r="D197" s="19" t="s">
        <v>10</v>
      </c>
      <c r="E197" s="19" t="s">
        <v>21</v>
      </c>
      <c r="F197" s="21">
        <v>4.92</v>
      </c>
      <c r="G197" s="22">
        <v>63.06</v>
      </c>
      <c r="H197" s="23">
        <f t="shared" si="72"/>
        <v>78.819999999999993</v>
      </c>
      <c r="I197" s="23">
        <f t="shared" si="73"/>
        <v>310.26</v>
      </c>
      <c r="J197" s="23">
        <f t="shared" si="74"/>
        <v>387.79</v>
      </c>
      <c r="L197" s="24"/>
    </row>
    <row r="198" spans="1:12" x14ac:dyDescent="0.25">
      <c r="A198" s="18" t="s">
        <v>238</v>
      </c>
      <c r="B198" s="19" t="s">
        <v>242</v>
      </c>
      <c r="C198" s="20" t="s">
        <v>243</v>
      </c>
      <c r="D198" s="19" t="s">
        <v>10</v>
      </c>
      <c r="E198" s="19" t="s">
        <v>32</v>
      </c>
      <c r="F198" s="21">
        <v>127.2</v>
      </c>
      <c r="G198" s="22">
        <v>32.96</v>
      </c>
      <c r="H198" s="23">
        <f t="shared" si="72"/>
        <v>41.2</v>
      </c>
      <c r="I198" s="23">
        <f t="shared" si="73"/>
        <v>4192.51</v>
      </c>
      <c r="J198" s="23">
        <f t="shared" si="74"/>
        <v>5240.6400000000003</v>
      </c>
      <c r="L198" s="24"/>
    </row>
    <row r="199" spans="1:12" ht="16.5" x14ac:dyDescent="0.25">
      <c r="A199" s="18" t="s">
        <v>241</v>
      </c>
      <c r="B199" s="19" t="s">
        <v>1293</v>
      </c>
      <c r="C199" s="20" t="s">
        <v>245</v>
      </c>
      <c r="D199" s="19" t="s">
        <v>6</v>
      </c>
      <c r="E199" s="19" t="s">
        <v>21</v>
      </c>
      <c r="F199" s="21">
        <v>438.37</v>
      </c>
      <c r="G199" s="22">
        <v>89.71</v>
      </c>
      <c r="H199" s="23">
        <f t="shared" si="72"/>
        <v>112.13</v>
      </c>
      <c r="I199" s="23">
        <f t="shared" si="73"/>
        <v>39326.17</v>
      </c>
      <c r="J199" s="23">
        <f t="shared" si="74"/>
        <v>49154.43</v>
      </c>
      <c r="L199" s="24"/>
    </row>
    <row r="200" spans="1:12" ht="24.75" x14ac:dyDescent="0.25">
      <c r="A200" s="18" t="s">
        <v>244</v>
      </c>
      <c r="B200" s="19" t="s">
        <v>246</v>
      </c>
      <c r="C200" s="20" t="s">
        <v>247</v>
      </c>
      <c r="D200" s="19" t="s">
        <v>10</v>
      </c>
      <c r="E200" s="19" t="s">
        <v>21</v>
      </c>
      <c r="F200" s="21">
        <v>259.43</v>
      </c>
      <c r="G200" s="22">
        <v>134.91</v>
      </c>
      <c r="H200" s="23">
        <f t="shared" si="72"/>
        <v>168.63</v>
      </c>
      <c r="I200" s="23">
        <f t="shared" si="73"/>
        <v>34999.699999999997</v>
      </c>
      <c r="J200" s="23">
        <f t="shared" si="74"/>
        <v>43747.68</v>
      </c>
      <c r="L200" s="24"/>
    </row>
    <row r="201" spans="1:12" ht="15" customHeight="1" x14ac:dyDescent="0.25">
      <c r="A201" s="15" t="s">
        <v>1294</v>
      </c>
      <c r="B201" s="434" t="s">
        <v>1295</v>
      </c>
      <c r="C201" s="434"/>
      <c r="D201" s="434"/>
      <c r="E201" s="434"/>
      <c r="F201" s="434"/>
      <c r="G201" s="434"/>
      <c r="H201" s="17">
        <v>5653.56</v>
      </c>
      <c r="I201" s="17">
        <f>SUM(I202:I203)</f>
        <v>5653.56</v>
      </c>
      <c r="J201" s="17">
        <f>SUM(J202:J203)</f>
        <v>7066.4699999999993</v>
      </c>
      <c r="L201" s="24"/>
    </row>
    <row r="202" spans="1:12" ht="15" customHeight="1" x14ac:dyDescent="0.25">
      <c r="A202" s="18" t="s">
        <v>1296</v>
      </c>
      <c r="B202" s="19" t="s">
        <v>1284</v>
      </c>
      <c r="C202" s="20" t="s">
        <v>1285</v>
      </c>
      <c r="D202" s="19" t="s">
        <v>6</v>
      </c>
      <c r="E202" s="19" t="s">
        <v>21</v>
      </c>
      <c r="F202" s="21">
        <v>98.05</v>
      </c>
      <c r="G202" s="22">
        <v>6.04</v>
      </c>
      <c r="H202" s="23">
        <f t="shared" ref="H202:H203" si="75">TRUNC(G202*(1+$I$5),2)</f>
        <v>7.55</v>
      </c>
      <c r="I202" s="23">
        <f t="shared" ref="I202:I203" si="76">ROUND(F202*G202,2)</f>
        <v>592.22</v>
      </c>
      <c r="J202" s="23">
        <f t="shared" ref="J202:J203" si="77">ROUND(F202*H202,2)</f>
        <v>740.28</v>
      </c>
      <c r="L202" s="24"/>
    </row>
    <row r="203" spans="1:12" ht="33" x14ac:dyDescent="0.25">
      <c r="A203" s="18" t="s">
        <v>1297</v>
      </c>
      <c r="B203" s="19" t="s">
        <v>1287</v>
      </c>
      <c r="C203" s="20" t="s">
        <v>1288</v>
      </c>
      <c r="D203" s="19" t="s">
        <v>6</v>
      </c>
      <c r="E203" s="19" t="s">
        <v>21</v>
      </c>
      <c r="F203" s="21">
        <v>98.05</v>
      </c>
      <c r="G203" s="22">
        <v>51.62</v>
      </c>
      <c r="H203" s="23">
        <f t="shared" si="75"/>
        <v>64.52</v>
      </c>
      <c r="I203" s="23">
        <f t="shared" si="76"/>
        <v>5061.34</v>
      </c>
      <c r="J203" s="23">
        <f t="shared" si="77"/>
        <v>6326.19</v>
      </c>
      <c r="L203" s="24"/>
    </row>
    <row r="204" spans="1:12" x14ac:dyDescent="0.25">
      <c r="A204" s="15">
        <v>10</v>
      </c>
      <c r="B204" s="434" t="s">
        <v>248</v>
      </c>
      <c r="C204" s="434"/>
      <c r="D204" s="434"/>
      <c r="E204" s="434"/>
      <c r="F204" s="434"/>
      <c r="G204" s="434"/>
      <c r="H204" s="17">
        <v>159906.91</v>
      </c>
      <c r="I204" s="17">
        <f>I205+I218</f>
        <v>159906.91</v>
      </c>
      <c r="J204" s="17">
        <f>J205+J218</f>
        <v>199875.59</v>
      </c>
      <c r="L204" s="24"/>
    </row>
    <row r="205" spans="1:12" x14ac:dyDescent="0.25">
      <c r="A205" s="15" t="s">
        <v>249</v>
      </c>
      <c r="B205" s="434" t="s">
        <v>1298</v>
      </c>
      <c r="C205" s="434"/>
      <c r="D205" s="434"/>
      <c r="E205" s="434"/>
      <c r="F205" s="434"/>
      <c r="G205" s="434"/>
      <c r="H205" s="17">
        <v>130129.19</v>
      </c>
      <c r="I205" s="17">
        <f>SUM(I206:I217)</f>
        <v>130129.19</v>
      </c>
      <c r="J205" s="17">
        <f>SUM(J206:J217)</f>
        <v>162656.9</v>
      </c>
      <c r="L205" s="24"/>
    </row>
    <row r="206" spans="1:12" ht="16.5" x14ac:dyDescent="0.25">
      <c r="A206" s="18" t="s">
        <v>250</v>
      </c>
      <c r="B206" s="19" t="s">
        <v>1299</v>
      </c>
      <c r="C206" s="20" t="s">
        <v>1300</v>
      </c>
      <c r="D206" s="19" t="s">
        <v>10</v>
      </c>
      <c r="E206" s="19" t="s">
        <v>21</v>
      </c>
      <c r="F206" s="21">
        <v>282.92</v>
      </c>
      <c r="G206" s="22">
        <v>51.85</v>
      </c>
      <c r="H206" s="23">
        <f t="shared" ref="H206:H217" si="78">TRUNC(G206*(1+$I$5),2)</f>
        <v>64.81</v>
      </c>
      <c r="I206" s="23">
        <f t="shared" ref="I206:I217" si="79">ROUND(F206*G206,2)</f>
        <v>14669.4</v>
      </c>
      <c r="J206" s="23">
        <f t="shared" ref="J206:J217" si="80">ROUND(F206*H206,2)</f>
        <v>18336.05</v>
      </c>
      <c r="L206" s="24"/>
    </row>
    <row r="207" spans="1:12" ht="24.75" x14ac:dyDescent="0.25">
      <c r="A207" s="18" t="s">
        <v>251</v>
      </c>
      <c r="B207" s="19" t="s">
        <v>1301</v>
      </c>
      <c r="C207" s="20" t="s">
        <v>1302</v>
      </c>
      <c r="D207" s="19" t="s">
        <v>6</v>
      </c>
      <c r="E207" s="19" t="s">
        <v>21</v>
      </c>
      <c r="F207" s="21">
        <v>375.34</v>
      </c>
      <c r="G207" s="22">
        <v>62.05</v>
      </c>
      <c r="H207" s="23">
        <f t="shared" si="78"/>
        <v>77.56</v>
      </c>
      <c r="I207" s="23">
        <f t="shared" si="79"/>
        <v>23289.85</v>
      </c>
      <c r="J207" s="23">
        <f t="shared" si="80"/>
        <v>29111.37</v>
      </c>
      <c r="L207" s="24"/>
    </row>
    <row r="208" spans="1:12" ht="33" x14ac:dyDescent="0.25">
      <c r="A208" s="18" t="s">
        <v>252</v>
      </c>
      <c r="B208" s="19" t="s">
        <v>1303</v>
      </c>
      <c r="C208" s="20" t="s">
        <v>1304</v>
      </c>
      <c r="D208" s="19" t="s">
        <v>6</v>
      </c>
      <c r="E208" s="19" t="s">
        <v>21</v>
      </c>
      <c r="F208" s="21">
        <v>125.46</v>
      </c>
      <c r="G208" s="22">
        <v>64.680000000000007</v>
      </c>
      <c r="H208" s="23">
        <f t="shared" si="78"/>
        <v>80.849999999999994</v>
      </c>
      <c r="I208" s="23">
        <f t="shared" si="79"/>
        <v>8114.75</v>
      </c>
      <c r="J208" s="23">
        <f t="shared" si="80"/>
        <v>10143.44</v>
      </c>
      <c r="L208" s="24"/>
    </row>
    <row r="209" spans="1:12" ht="24.75" x14ac:dyDescent="0.25">
      <c r="A209" s="18" t="s">
        <v>253</v>
      </c>
      <c r="B209" s="19" t="s">
        <v>1305</v>
      </c>
      <c r="C209" s="20" t="s">
        <v>261</v>
      </c>
      <c r="D209" s="19" t="s">
        <v>6</v>
      </c>
      <c r="E209" s="19" t="s">
        <v>21</v>
      </c>
      <c r="F209" s="21">
        <v>42.9</v>
      </c>
      <c r="G209" s="22">
        <v>55.63</v>
      </c>
      <c r="H209" s="23">
        <f t="shared" si="78"/>
        <v>69.53</v>
      </c>
      <c r="I209" s="23">
        <f t="shared" si="79"/>
        <v>2386.5300000000002</v>
      </c>
      <c r="J209" s="23">
        <f t="shared" si="80"/>
        <v>2982.84</v>
      </c>
      <c r="L209" s="24"/>
    </row>
    <row r="210" spans="1:12" ht="24.75" x14ac:dyDescent="0.25">
      <c r="A210" s="18" t="s">
        <v>254</v>
      </c>
      <c r="B210" s="19" t="s">
        <v>1306</v>
      </c>
      <c r="C210" s="20" t="s">
        <v>263</v>
      </c>
      <c r="D210" s="19" t="s">
        <v>6</v>
      </c>
      <c r="E210" s="19" t="s">
        <v>21</v>
      </c>
      <c r="F210" s="21">
        <v>148.94999999999999</v>
      </c>
      <c r="G210" s="22">
        <v>47.55</v>
      </c>
      <c r="H210" s="23">
        <f t="shared" si="78"/>
        <v>59.43</v>
      </c>
      <c r="I210" s="23">
        <f t="shared" si="79"/>
        <v>7082.57</v>
      </c>
      <c r="J210" s="23">
        <f t="shared" si="80"/>
        <v>8852.1</v>
      </c>
      <c r="L210" s="24"/>
    </row>
    <row r="211" spans="1:12" x14ac:dyDescent="0.25">
      <c r="A211" s="18" t="s">
        <v>1307</v>
      </c>
      <c r="B211" s="19" t="s">
        <v>1308</v>
      </c>
      <c r="C211" s="20" t="s">
        <v>1309</v>
      </c>
      <c r="D211" s="19" t="s">
        <v>10</v>
      </c>
      <c r="E211" s="19" t="s">
        <v>21</v>
      </c>
      <c r="F211" s="21">
        <v>216.53</v>
      </c>
      <c r="G211" s="22">
        <v>258.32</v>
      </c>
      <c r="H211" s="23">
        <f t="shared" si="78"/>
        <v>322.89999999999998</v>
      </c>
      <c r="I211" s="23">
        <f t="shared" si="79"/>
        <v>55934.03</v>
      </c>
      <c r="J211" s="23">
        <f t="shared" si="80"/>
        <v>69917.539999999994</v>
      </c>
      <c r="L211" s="24"/>
    </row>
    <row r="212" spans="1:12" ht="15" customHeight="1" x14ac:dyDescent="0.25">
      <c r="A212" s="18" t="s">
        <v>1310</v>
      </c>
      <c r="B212" s="19" t="s">
        <v>265</v>
      </c>
      <c r="C212" s="20" t="s">
        <v>266</v>
      </c>
      <c r="D212" s="19" t="s">
        <v>10</v>
      </c>
      <c r="E212" s="19" t="s">
        <v>21</v>
      </c>
      <c r="F212" s="21">
        <v>216.53</v>
      </c>
      <c r="G212" s="22">
        <v>6.9</v>
      </c>
      <c r="H212" s="23">
        <f t="shared" si="78"/>
        <v>8.6199999999999992</v>
      </c>
      <c r="I212" s="23">
        <f t="shared" si="79"/>
        <v>1494.06</v>
      </c>
      <c r="J212" s="23">
        <f t="shared" si="80"/>
        <v>1866.49</v>
      </c>
      <c r="L212" s="24"/>
    </row>
    <row r="213" spans="1:12" ht="16.5" x14ac:dyDescent="0.25">
      <c r="A213" s="18" t="s">
        <v>1311</v>
      </c>
      <c r="B213" s="19" t="s">
        <v>1312</v>
      </c>
      <c r="C213" s="20" t="s">
        <v>268</v>
      </c>
      <c r="D213" s="19" t="s">
        <v>6</v>
      </c>
      <c r="E213" s="19" t="s">
        <v>32</v>
      </c>
      <c r="F213" s="21">
        <v>68</v>
      </c>
      <c r="G213" s="22">
        <v>10.72</v>
      </c>
      <c r="H213" s="23">
        <f t="shared" si="78"/>
        <v>13.4</v>
      </c>
      <c r="I213" s="23">
        <f t="shared" si="79"/>
        <v>728.96</v>
      </c>
      <c r="J213" s="23">
        <f t="shared" si="80"/>
        <v>911.2</v>
      </c>
      <c r="L213" s="24"/>
    </row>
    <row r="214" spans="1:12" x14ac:dyDescent="0.25">
      <c r="A214" s="18" t="s">
        <v>1313</v>
      </c>
      <c r="B214" s="19" t="s">
        <v>1314</v>
      </c>
      <c r="C214" s="20" t="s">
        <v>269</v>
      </c>
      <c r="D214" s="19" t="s">
        <v>6</v>
      </c>
      <c r="E214" s="19" t="s">
        <v>32</v>
      </c>
      <c r="F214" s="21">
        <v>127.2</v>
      </c>
      <c r="G214" s="22">
        <v>64.849999999999994</v>
      </c>
      <c r="H214" s="23">
        <f t="shared" si="78"/>
        <v>81.06</v>
      </c>
      <c r="I214" s="23">
        <f t="shared" si="79"/>
        <v>8248.92</v>
      </c>
      <c r="J214" s="23">
        <f t="shared" si="80"/>
        <v>10310.83</v>
      </c>
      <c r="L214" s="24"/>
    </row>
    <row r="215" spans="1:12" ht="15" customHeight="1" x14ac:dyDescent="0.25">
      <c r="A215" s="18" t="s">
        <v>1315</v>
      </c>
      <c r="B215" s="19" t="s">
        <v>1316</v>
      </c>
      <c r="C215" s="20" t="s">
        <v>270</v>
      </c>
      <c r="D215" s="19" t="s">
        <v>6</v>
      </c>
      <c r="E215" s="19" t="s">
        <v>32</v>
      </c>
      <c r="F215" s="21">
        <v>53.45</v>
      </c>
      <c r="G215" s="22">
        <v>96.48</v>
      </c>
      <c r="H215" s="23">
        <f t="shared" si="78"/>
        <v>120.6</v>
      </c>
      <c r="I215" s="23">
        <f t="shared" si="79"/>
        <v>5156.8599999999997</v>
      </c>
      <c r="J215" s="23">
        <f t="shared" si="80"/>
        <v>6446.07</v>
      </c>
      <c r="L215" s="24"/>
    </row>
    <row r="216" spans="1:12" x14ac:dyDescent="0.25">
      <c r="A216" s="18" t="s">
        <v>1317</v>
      </c>
      <c r="B216" s="19" t="s">
        <v>1318</v>
      </c>
      <c r="C216" s="20" t="s">
        <v>1319</v>
      </c>
      <c r="D216" s="19" t="s">
        <v>10</v>
      </c>
      <c r="E216" s="19" t="s">
        <v>32</v>
      </c>
      <c r="F216" s="21">
        <v>1.75</v>
      </c>
      <c r="G216" s="22">
        <v>167.27</v>
      </c>
      <c r="H216" s="23">
        <f t="shared" si="78"/>
        <v>209.08</v>
      </c>
      <c r="I216" s="23">
        <f t="shared" si="79"/>
        <v>292.72000000000003</v>
      </c>
      <c r="J216" s="23">
        <f t="shared" si="80"/>
        <v>365.89</v>
      </c>
      <c r="L216" s="24"/>
    </row>
    <row r="217" spans="1:12" ht="16.5" x14ac:dyDescent="0.25">
      <c r="A217" s="18" t="s">
        <v>1320</v>
      </c>
      <c r="B217" s="19" t="s">
        <v>1321</v>
      </c>
      <c r="C217" s="20" t="s">
        <v>1322</v>
      </c>
      <c r="D217" s="19" t="s">
        <v>6</v>
      </c>
      <c r="E217" s="19" t="s">
        <v>21</v>
      </c>
      <c r="F217" s="21">
        <v>37.42</v>
      </c>
      <c r="G217" s="22">
        <v>72.97</v>
      </c>
      <c r="H217" s="23">
        <f t="shared" si="78"/>
        <v>91.21</v>
      </c>
      <c r="I217" s="23">
        <f t="shared" si="79"/>
        <v>2730.54</v>
      </c>
      <c r="J217" s="23">
        <f t="shared" si="80"/>
        <v>3413.08</v>
      </c>
      <c r="L217" s="24"/>
    </row>
    <row r="218" spans="1:12" x14ac:dyDescent="0.25">
      <c r="A218" s="15" t="s">
        <v>256</v>
      </c>
      <c r="B218" s="434" t="s">
        <v>271</v>
      </c>
      <c r="C218" s="434"/>
      <c r="D218" s="434"/>
      <c r="E218" s="434"/>
      <c r="F218" s="434"/>
      <c r="G218" s="434"/>
      <c r="H218" s="17">
        <v>29777.72</v>
      </c>
      <c r="I218" s="17">
        <f>SUM(I219:I225)</f>
        <v>29777.719999999998</v>
      </c>
      <c r="J218" s="17">
        <f>SUM(J219:J225)</f>
        <v>37218.689999999995</v>
      </c>
      <c r="L218" s="24"/>
    </row>
    <row r="219" spans="1:12" ht="24.75" x14ac:dyDescent="0.25">
      <c r="A219" s="18" t="s">
        <v>257</v>
      </c>
      <c r="B219" s="19" t="s">
        <v>1323</v>
      </c>
      <c r="C219" s="20" t="s">
        <v>1324</v>
      </c>
      <c r="D219" s="19" t="s">
        <v>6</v>
      </c>
      <c r="E219" s="19" t="s">
        <v>21</v>
      </c>
      <c r="F219" s="21">
        <v>254.8</v>
      </c>
      <c r="G219" s="22">
        <v>58.93</v>
      </c>
      <c r="H219" s="23">
        <f t="shared" ref="H219:H225" si="81">TRUNC(G219*(1+$I$5),2)</f>
        <v>73.66</v>
      </c>
      <c r="I219" s="23">
        <f t="shared" ref="I219:I225" si="82">ROUND(F219*G219,2)</f>
        <v>15015.36</v>
      </c>
      <c r="J219" s="23">
        <f t="shared" ref="J219:J225" si="83">ROUND(F219*H219,2)</f>
        <v>18768.57</v>
      </c>
      <c r="L219" s="24"/>
    </row>
    <row r="220" spans="1:12" ht="24.75" x14ac:dyDescent="0.25">
      <c r="A220" s="18" t="s">
        <v>258</v>
      </c>
      <c r="B220" s="19" t="s">
        <v>1325</v>
      </c>
      <c r="C220" s="20" t="s">
        <v>1326</v>
      </c>
      <c r="D220" s="19" t="s">
        <v>6</v>
      </c>
      <c r="E220" s="19" t="s">
        <v>21</v>
      </c>
      <c r="F220" s="21">
        <v>27.74</v>
      </c>
      <c r="G220" s="22">
        <v>95.54</v>
      </c>
      <c r="H220" s="23">
        <f t="shared" si="81"/>
        <v>119.42</v>
      </c>
      <c r="I220" s="23">
        <f t="shared" si="82"/>
        <v>2650.28</v>
      </c>
      <c r="J220" s="23">
        <f t="shared" si="83"/>
        <v>3312.71</v>
      </c>
      <c r="L220" s="24"/>
    </row>
    <row r="221" spans="1:12" ht="16.5" x14ac:dyDescent="0.25">
      <c r="A221" s="18" t="s">
        <v>259</v>
      </c>
      <c r="B221" s="19" t="s">
        <v>272</v>
      </c>
      <c r="C221" s="20" t="s">
        <v>1327</v>
      </c>
      <c r="D221" s="19" t="s">
        <v>10</v>
      </c>
      <c r="E221" s="19" t="s">
        <v>21</v>
      </c>
      <c r="F221" s="21">
        <v>4.88</v>
      </c>
      <c r="G221" s="22">
        <v>222.13</v>
      </c>
      <c r="H221" s="23">
        <f t="shared" si="81"/>
        <v>277.66000000000003</v>
      </c>
      <c r="I221" s="23">
        <f t="shared" si="82"/>
        <v>1083.99</v>
      </c>
      <c r="J221" s="23">
        <f t="shared" si="83"/>
        <v>1354.98</v>
      </c>
      <c r="L221" s="24"/>
    </row>
    <row r="222" spans="1:12" ht="15" customHeight="1" x14ac:dyDescent="0.25">
      <c r="A222" s="18" t="s">
        <v>260</v>
      </c>
      <c r="B222" s="19" t="s">
        <v>1328</v>
      </c>
      <c r="C222" s="20" t="s">
        <v>1329</v>
      </c>
      <c r="D222" s="19" t="s">
        <v>10</v>
      </c>
      <c r="E222" s="19" t="s">
        <v>21</v>
      </c>
      <c r="F222" s="21">
        <v>7.5</v>
      </c>
      <c r="G222" s="22">
        <v>222.13</v>
      </c>
      <c r="H222" s="23">
        <f t="shared" si="81"/>
        <v>277.66000000000003</v>
      </c>
      <c r="I222" s="23">
        <f t="shared" si="82"/>
        <v>1665.98</v>
      </c>
      <c r="J222" s="23">
        <f t="shared" si="83"/>
        <v>2082.4499999999998</v>
      </c>
      <c r="L222" s="24"/>
    </row>
    <row r="223" spans="1:12" ht="15" customHeight="1" x14ac:dyDescent="0.25">
      <c r="A223" s="18" t="s">
        <v>262</v>
      </c>
      <c r="B223" s="19" t="s">
        <v>273</v>
      </c>
      <c r="C223" s="20" t="s">
        <v>274</v>
      </c>
      <c r="D223" s="19" t="s">
        <v>10</v>
      </c>
      <c r="E223" s="19" t="s">
        <v>50</v>
      </c>
      <c r="F223" s="21">
        <v>21.96</v>
      </c>
      <c r="G223" s="22">
        <v>187.32</v>
      </c>
      <c r="H223" s="23">
        <f t="shared" si="81"/>
        <v>234.15</v>
      </c>
      <c r="I223" s="23">
        <f t="shared" si="82"/>
        <v>4113.55</v>
      </c>
      <c r="J223" s="23">
        <f t="shared" si="83"/>
        <v>5141.93</v>
      </c>
      <c r="L223" s="24"/>
    </row>
    <row r="224" spans="1:12" x14ac:dyDescent="0.25">
      <c r="A224" s="18" t="s">
        <v>264</v>
      </c>
      <c r="B224" s="19" t="s">
        <v>1330</v>
      </c>
      <c r="C224" s="20" t="s">
        <v>275</v>
      </c>
      <c r="D224" s="19" t="s">
        <v>6</v>
      </c>
      <c r="E224" s="19" t="s">
        <v>21</v>
      </c>
      <c r="F224" s="21">
        <v>344.81</v>
      </c>
      <c r="G224" s="22">
        <v>14.27</v>
      </c>
      <c r="H224" s="23">
        <f t="shared" si="81"/>
        <v>17.829999999999998</v>
      </c>
      <c r="I224" s="23">
        <f t="shared" si="82"/>
        <v>4920.4399999999996</v>
      </c>
      <c r="J224" s="23">
        <f t="shared" si="83"/>
        <v>6147.96</v>
      </c>
      <c r="L224" s="24"/>
    </row>
    <row r="225" spans="1:12" ht="16.5" x14ac:dyDescent="0.25">
      <c r="A225" s="18" t="s">
        <v>267</v>
      </c>
      <c r="B225" s="19" t="s">
        <v>1331</v>
      </c>
      <c r="C225" s="20" t="s">
        <v>1332</v>
      </c>
      <c r="D225" s="19" t="s">
        <v>6</v>
      </c>
      <c r="E225" s="19" t="s">
        <v>32</v>
      </c>
      <c r="F225" s="21">
        <v>8.06</v>
      </c>
      <c r="G225" s="22">
        <v>40.71</v>
      </c>
      <c r="H225" s="23">
        <f t="shared" si="81"/>
        <v>50.88</v>
      </c>
      <c r="I225" s="23">
        <f t="shared" si="82"/>
        <v>328.12</v>
      </c>
      <c r="J225" s="23">
        <f t="shared" si="83"/>
        <v>410.09</v>
      </c>
      <c r="L225" s="24"/>
    </row>
    <row r="226" spans="1:12" x14ac:dyDescent="0.25">
      <c r="A226" s="15">
        <v>11</v>
      </c>
      <c r="B226" s="434" t="s">
        <v>278</v>
      </c>
      <c r="C226" s="434"/>
      <c r="D226" s="434"/>
      <c r="E226" s="434"/>
      <c r="F226" s="434"/>
      <c r="G226" s="434"/>
      <c r="H226" s="17">
        <v>148413.04999999999</v>
      </c>
      <c r="I226" s="17">
        <f>I227+I234+I237+I240</f>
        <v>148413.05000000002</v>
      </c>
      <c r="J226" s="17">
        <f>J227+J234+J237+J240</f>
        <v>185472.63999999998</v>
      </c>
      <c r="L226" s="24"/>
    </row>
    <row r="227" spans="1:12" x14ac:dyDescent="0.25">
      <c r="A227" s="15" t="s">
        <v>279</v>
      </c>
      <c r="B227" s="434" t="s">
        <v>1333</v>
      </c>
      <c r="C227" s="434"/>
      <c r="D227" s="434"/>
      <c r="E227" s="434"/>
      <c r="F227" s="434"/>
      <c r="G227" s="434"/>
      <c r="H227" s="17">
        <v>104922.77</v>
      </c>
      <c r="I227" s="17">
        <f>SUM(I228:I233)</f>
        <v>104922.77</v>
      </c>
      <c r="J227" s="17">
        <f>SUM(J228:J233)</f>
        <v>131118.66999999998</v>
      </c>
      <c r="L227" s="24"/>
    </row>
    <row r="228" spans="1:12" ht="16.5" x14ac:dyDescent="0.25">
      <c r="A228" s="18" t="s">
        <v>280</v>
      </c>
      <c r="B228" s="19" t="s">
        <v>1334</v>
      </c>
      <c r="C228" s="20" t="s">
        <v>281</v>
      </c>
      <c r="D228" s="19" t="s">
        <v>6</v>
      </c>
      <c r="E228" s="19" t="s">
        <v>21</v>
      </c>
      <c r="F228" s="21">
        <v>2004.59</v>
      </c>
      <c r="G228" s="22">
        <v>19.829999999999998</v>
      </c>
      <c r="H228" s="23">
        <f t="shared" ref="H228:H233" si="84">TRUNC(G228*(1+$I$5),2)</f>
        <v>24.78</v>
      </c>
      <c r="I228" s="23">
        <f t="shared" ref="I228:I233" si="85">ROUND(F228*G228,2)</f>
        <v>39751.019999999997</v>
      </c>
      <c r="J228" s="23">
        <f t="shared" ref="J228:J233" si="86">ROUND(F228*H228,2)</f>
        <v>49673.74</v>
      </c>
      <c r="L228" s="24"/>
    </row>
    <row r="229" spans="1:12" ht="16.5" x14ac:dyDescent="0.25">
      <c r="A229" s="18" t="s">
        <v>282</v>
      </c>
      <c r="B229" s="19" t="s">
        <v>284</v>
      </c>
      <c r="C229" s="20" t="s">
        <v>285</v>
      </c>
      <c r="D229" s="19" t="s">
        <v>10</v>
      </c>
      <c r="E229" s="19" t="s">
        <v>21</v>
      </c>
      <c r="F229" s="21">
        <v>1902.96</v>
      </c>
      <c r="G229" s="22">
        <v>15.11</v>
      </c>
      <c r="H229" s="23">
        <f t="shared" si="84"/>
        <v>18.88</v>
      </c>
      <c r="I229" s="23">
        <f t="shared" si="85"/>
        <v>28753.73</v>
      </c>
      <c r="J229" s="23">
        <f t="shared" si="86"/>
        <v>35927.879999999997</v>
      </c>
      <c r="L229" s="24"/>
    </row>
    <row r="230" spans="1:12" ht="16.5" x14ac:dyDescent="0.25">
      <c r="A230" s="18" t="s">
        <v>283</v>
      </c>
      <c r="B230" s="19" t="s">
        <v>1335</v>
      </c>
      <c r="C230" s="20" t="s">
        <v>147</v>
      </c>
      <c r="D230" s="19" t="s">
        <v>6</v>
      </c>
      <c r="E230" s="19" t="s">
        <v>21</v>
      </c>
      <c r="F230" s="21">
        <v>126.01</v>
      </c>
      <c r="G230" s="22">
        <v>20.27</v>
      </c>
      <c r="H230" s="23">
        <f t="shared" si="84"/>
        <v>25.33</v>
      </c>
      <c r="I230" s="23">
        <f t="shared" si="85"/>
        <v>2554.2199999999998</v>
      </c>
      <c r="J230" s="23">
        <f t="shared" si="86"/>
        <v>3191.83</v>
      </c>
      <c r="L230" s="24"/>
    </row>
    <row r="231" spans="1:12" ht="16.5" x14ac:dyDescent="0.25">
      <c r="A231" s="18" t="s">
        <v>286</v>
      </c>
      <c r="B231" s="19" t="s">
        <v>289</v>
      </c>
      <c r="C231" s="20" t="s">
        <v>290</v>
      </c>
      <c r="D231" s="19" t="s">
        <v>10</v>
      </c>
      <c r="E231" s="19" t="s">
        <v>21</v>
      </c>
      <c r="F231" s="21">
        <v>12.72</v>
      </c>
      <c r="G231" s="22">
        <v>20.27</v>
      </c>
      <c r="H231" s="23">
        <f t="shared" si="84"/>
        <v>25.33</v>
      </c>
      <c r="I231" s="23">
        <f t="shared" si="85"/>
        <v>257.83</v>
      </c>
      <c r="J231" s="23">
        <f t="shared" si="86"/>
        <v>322.2</v>
      </c>
      <c r="L231" s="24"/>
    </row>
    <row r="232" spans="1:12" ht="16.5" x14ac:dyDescent="0.25">
      <c r="A232" s="18" t="s">
        <v>287</v>
      </c>
      <c r="B232" s="19" t="s">
        <v>1336</v>
      </c>
      <c r="C232" s="20" t="s">
        <v>1337</v>
      </c>
      <c r="D232" s="19" t="s">
        <v>10</v>
      </c>
      <c r="E232" s="19" t="s">
        <v>21</v>
      </c>
      <c r="F232" s="21">
        <v>101.63</v>
      </c>
      <c r="G232" s="22">
        <v>154</v>
      </c>
      <c r="H232" s="23">
        <f t="shared" si="84"/>
        <v>192.5</v>
      </c>
      <c r="I232" s="23">
        <f t="shared" si="85"/>
        <v>15651.02</v>
      </c>
      <c r="J232" s="23">
        <f t="shared" si="86"/>
        <v>19563.78</v>
      </c>
      <c r="L232" s="24"/>
    </row>
    <row r="233" spans="1:12" ht="33" x14ac:dyDescent="0.25">
      <c r="A233" s="18" t="s">
        <v>288</v>
      </c>
      <c r="B233" s="19" t="s">
        <v>1338</v>
      </c>
      <c r="C233" s="20" t="s">
        <v>1339</v>
      </c>
      <c r="D233" s="19" t="s">
        <v>6</v>
      </c>
      <c r="E233" s="19" t="s">
        <v>21</v>
      </c>
      <c r="F233" s="21">
        <v>593.16</v>
      </c>
      <c r="G233" s="22">
        <v>30.27</v>
      </c>
      <c r="H233" s="23">
        <f t="shared" si="84"/>
        <v>37.83</v>
      </c>
      <c r="I233" s="23">
        <f t="shared" si="85"/>
        <v>17954.95</v>
      </c>
      <c r="J233" s="23">
        <f t="shared" si="86"/>
        <v>22439.24</v>
      </c>
      <c r="L233" s="24"/>
    </row>
    <row r="234" spans="1:12" x14ac:dyDescent="0.25">
      <c r="A234" s="15" t="s">
        <v>291</v>
      </c>
      <c r="B234" s="434" t="s">
        <v>292</v>
      </c>
      <c r="C234" s="434"/>
      <c r="D234" s="434"/>
      <c r="E234" s="434"/>
      <c r="F234" s="434"/>
      <c r="G234" s="434"/>
      <c r="H234" s="17">
        <v>18764.12</v>
      </c>
      <c r="I234" s="17">
        <f>SUM(I235:I236)</f>
        <v>18764.120000000003</v>
      </c>
      <c r="J234" s="17">
        <f>SUM(J235:J236)</f>
        <v>23450.720000000001</v>
      </c>
      <c r="L234" s="24"/>
    </row>
    <row r="235" spans="1:12" ht="16.5" x14ac:dyDescent="0.25">
      <c r="A235" s="18" t="s">
        <v>293</v>
      </c>
      <c r="B235" s="19" t="s">
        <v>1340</v>
      </c>
      <c r="C235" s="20" t="s">
        <v>294</v>
      </c>
      <c r="D235" s="19" t="s">
        <v>6</v>
      </c>
      <c r="E235" s="19" t="s">
        <v>21</v>
      </c>
      <c r="F235" s="21">
        <v>442.55</v>
      </c>
      <c r="G235" s="22">
        <v>24.46</v>
      </c>
      <c r="H235" s="23">
        <f t="shared" ref="H235:H236" si="87">TRUNC(G235*(1+$I$5),2)</f>
        <v>30.57</v>
      </c>
      <c r="I235" s="23">
        <f t="shared" ref="I235:I236" si="88">ROUND(F235*G235,2)</f>
        <v>10824.77</v>
      </c>
      <c r="J235" s="23">
        <f t="shared" ref="J235:J236" si="89">ROUND(F235*H235,2)</f>
        <v>13528.75</v>
      </c>
      <c r="L235" s="24"/>
    </row>
    <row r="236" spans="1:12" ht="16.5" x14ac:dyDescent="0.25">
      <c r="A236" s="18" t="s">
        <v>295</v>
      </c>
      <c r="B236" s="19" t="s">
        <v>1341</v>
      </c>
      <c r="C236" s="20" t="s">
        <v>296</v>
      </c>
      <c r="D236" s="19" t="s">
        <v>6</v>
      </c>
      <c r="E236" s="19" t="s">
        <v>21</v>
      </c>
      <c r="F236" s="21">
        <v>442.55</v>
      </c>
      <c r="G236" s="22">
        <v>17.940000000000001</v>
      </c>
      <c r="H236" s="23">
        <f t="shared" si="87"/>
        <v>22.42</v>
      </c>
      <c r="I236" s="23">
        <f t="shared" si="88"/>
        <v>7939.35</v>
      </c>
      <c r="J236" s="23">
        <f t="shared" si="89"/>
        <v>9921.9699999999993</v>
      </c>
      <c r="L236" s="24"/>
    </row>
    <row r="237" spans="1:12" x14ac:dyDescent="0.25">
      <c r="A237" s="15" t="s">
        <v>297</v>
      </c>
      <c r="B237" s="434" t="s">
        <v>1342</v>
      </c>
      <c r="C237" s="434"/>
      <c r="D237" s="434"/>
      <c r="E237" s="434"/>
      <c r="F237" s="434"/>
      <c r="G237" s="434"/>
      <c r="H237" s="17">
        <v>21403.24</v>
      </c>
      <c r="I237" s="17">
        <f>I239</f>
        <v>21403.24</v>
      </c>
      <c r="J237" s="17">
        <f>J239</f>
        <v>26750.84</v>
      </c>
      <c r="L237" s="24"/>
    </row>
    <row r="238" spans="1:12" x14ac:dyDescent="0.25">
      <c r="A238" s="15" t="s">
        <v>298</v>
      </c>
      <c r="B238" s="434" t="s">
        <v>95</v>
      </c>
      <c r="C238" s="434"/>
      <c r="D238" s="434"/>
      <c r="E238" s="434"/>
      <c r="F238" s="434"/>
      <c r="G238" s="434"/>
      <c r="H238" s="17">
        <v>21403.24</v>
      </c>
      <c r="I238" s="17">
        <f>SUM(I239)</f>
        <v>21403.24</v>
      </c>
      <c r="J238" s="17">
        <f>SUM(J239)</f>
        <v>26750.84</v>
      </c>
      <c r="L238" s="24"/>
    </row>
    <row r="239" spans="1:12" ht="33" x14ac:dyDescent="0.25">
      <c r="A239" s="18" t="s">
        <v>299</v>
      </c>
      <c r="B239" s="19" t="s">
        <v>1343</v>
      </c>
      <c r="C239" s="20" t="s">
        <v>1344</v>
      </c>
      <c r="D239" s="19" t="s">
        <v>6</v>
      </c>
      <c r="E239" s="19" t="s">
        <v>21</v>
      </c>
      <c r="F239" s="21">
        <v>1285.48</v>
      </c>
      <c r="G239" s="22">
        <v>16.649999999999999</v>
      </c>
      <c r="H239" s="23">
        <f>TRUNC(G239*(1+$I$5),2)</f>
        <v>20.81</v>
      </c>
      <c r="I239" s="23">
        <f>ROUND(F239*G239,2)</f>
        <v>21403.24</v>
      </c>
      <c r="J239" s="23">
        <f>ROUND(F239*H239,2)</f>
        <v>26750.84</v>
      </c>
      <c r="L239" s="24"/>
    </row>
    <row r="240" spans="1:12" x14ac:dyDescent="0.25">
      <c r="A240" s="15" t="s">
        <v>1345</v>
      </c>
      <c r="B240" s="434" t="s">
        <v>1295</v>
      </c>
      <c r="C240" s="434"/>
      <c r="D240" s="434"/>
      <c r="E240" s="434"/>
      <c r="F240" s="434"/>
      <c r="G240" s="434"/>
      <c r="H240" s="17">
        <v>3322.92</v>
      </c>
      <c r="I240" s="17">
        <f>SUM(I241:I242)</f>
        <v>3322.92</v>
      </c>
      <c r="J240" s="17">
        <f>SUM(J241:J242)</f>
        <v>4152.41</v>
      </c>
      <c r="L240" s="24"/>
    </row>
    <row r="241" spans="1:12" ht="24.75" x14ac:dyDescent="0.25">
      <c r="A241" s="18" t="s">
        <v>1346</v>
      </c>
      <c r="B241" s="19" t="s">
        <v>1347</v>
      </c>
      <c r="C241" s="20" t="s">
        <v>1348</v>
      </c>
      <c r="D241" s="19" t="s">
        <v>6</v>
      </c>
      <c r="E241" s="19" t="s">
        <v>21</v>
      </c>
      <c r="F241" s="21">
        <v>98.05</v>
      </c>
      <c r="G241" s="22">
        <v>18.78</v>
      </c>
      <c r="H241" s="23">
        <f t="shared" ref="H241:H242" si="90">TRUNC(G241*(1+$I$5),2)</f>
        <v>23.47</v>
      </c>
      <c r="I241" s="23">
        <f t="shared" ref="I241:I242" si="91">ROUND(F241*G241,2)</f>
        <v>1841.38</v>
      </c>
      <c r="J241" s="23">
        <f t="shared" ref="J241:J242" si="92">ROUND(F241*H241,2)</f>
        <v>2301.23</v>
      </c>
      <c r="L241" s="24"/>
    </row>
    <row r="242" spans="1:12" ht="16.5" x14ac:dyDescent="0.25">
      <c r="A242" s="18" t="s">
        <v>1349</v>
      </c>
      <c r="B242" s="19" t="s">
        <v>1350</v>
      </c>
      <c r="C242" s="20" t="s">
        <v>1351</v>
      </c>
      <c r="D242" s="19" t="s">
        <v>6</v>
      </c>
      <c r="E242" s="19" t="s">
        <v>21</v>
      </c>
      <c r="F242" s="21">
        <v>98.05</v>
      </c>
      <c r="G242" s="22">
        <v>15.11</v>
      </c>
      <c r="H242" s="23">
        <f t="shared" si="90"/>
        <v>18.88</v>
      </c>
      <c r="I242" s="23">
        <f t="shared" si="91"/>
        <v>1481.54</v>
      </c>
      <c r="J242" s="23">
        <f t="shared" si="92"/>
        <v>1851.18</v>
      </c>
      <c r="L242" s="24"/>
    </row>
    <row r="243" spans="1:12" x14ac:dyDescent="0.25">
      <c r="A243" s="15">
        <v>12</v>
      </c>
      <c r="B243" s="434" t="s">
        <v>1352</v>
      </c>
      <c r="C243" s="434"/>
      <c r="D243" s="434"/>
      <c r="E243" s="434"/>
      <c r="F243" s="434"/>
      <c r="G243" s="434"/>
      <c r="H243" s="17">
        <v>72460.02</v>
      </c>
      <c r="I243" s="17">
        <f>I244+I287+I294</f>
        <v>72460.01999999999</v>
      </c>
      <c r="J243" s="17">
        <f>J244+J287+J294</f>
        <v>90571.36</v>
      </c>
      <c r="L243" s="24"/>
    </row>
    <row r="244" spans="1:12" x14ac:dyDescent="0.25">
      <c r="A244" s="15" t="s">
        <v>300</v>
      </c>
      <c r="B244" s="434" t="s">
        <v>301</v>
      </c>
      <c r="C244" s="434"/>
      <c r="D244" s="434"/>
      <c r="E244" s="434"/>
      <c r="F244" s="434"/>
      <c r="G244" s="434"/>
      <c r="H244" s="17">
        <v>29887.82</v>
      </c>
      <c r="I244" s="17">
        <f>SUM(I245:I286)</f>
        <v>29887.819999999982</v>
      </c>
      <c r="J244" s="17">
        <f>SUM(J245:J286)</f>
        <v>37356.26</v>
      </c>
      <c r="L244" s="24"/>
    </row>
    <row r="245" spans="1:12" ht="16.5" x14ac:dyDescent="0.25">
      <c r="A245" s="18" t="s">
        <v>302</v>
      </c>
      <c r="B245" s="19" t="s">
        <v>1353</v>
      </c>
      <c r="C245" s="20" t="s">
        <v>1354</v>
      </c>
      <c r="D245" s="19" t="s">
        <v>6</v>
      </c>
      <c r="E245" s="19" t="s">
        <v>32</v>
      </c>
      <c r="F245" s="21">
        <v>27.6</v>
      </c>
      <c r="G245" s="22">
        <v>11.74</v>
      </c>
      <c r="H245" s="23">
        <f t="shared" ref="H245:H286" si="93">TRUNC(G245*(1+$I$5),2)</f>
        <v>14.67</v>
      </c>
      <c r="I245" s="23">
        <f t="shared" ref="I245:I286" si="94">ROUND(F245*G245,2)</f>
        <v>324.02</v>
      </c>
      <c r="J245" s="23">
        <f t="shared" ref="J245:J286" si="95">ROUND(F245*H245,2)</f>
        <v>404.89</v>
      </c>
      <c r="L245" s="24"/>
    </row>
    <row r="246" spans="1:12" ht="16.5" x14ac:dyDescent="0.25">
      <c r="A246" s="18" t="s">
        <v>304</v>
      </c>
      <c r="B246" s="19" t="s">
        <v>1355</v>
      </c>
      <c r="C246" s="20" t="s">
        <v>303</v>
      </c>
      <c r="D246" s="19" t="s">
        <v>6</v>
      </c>
      <c r="E246" s="19" t="s">
        <v>32</v>
      </c>
      <c r="F246" s="21">
        <v>166.9</v>
      </c>
      <c r="G246" s="22">
        <v>26.91</v>
      </c>
      <c r="H246" s="23">
        <f t="shared" si="93"/>
        <v>33.630000000000003</v>
      </c>
      <c r="I246" s="23">
        <f t="shared" si="94"/>
        <v>4491.28</v>
      </c>
      <c r="J246" s="23">
        <f t="shared" si="95"/>
        <v>5612.85</v>
      </c>
      <c r="L246" s="24"/>
    </row>
    <row r="247" spans="1:12" ht="16.5" x14ac:dyDescent="0.25">
      <c r="A247" s="18" t="s">
        <v>305</v>
      </c>
      <c r="B247" s="19" t="s">
        <v>1356</v>
      </c>
      <c r="C247" s="20" t="s">
        <v>308</v>
      </c>
      <c r="D247" s="19" t="s">
        <v>6</v>
      </c>
      <c r="E247" s="19" t="s">
        <v>32</v>
      </c>
      <c r="F247" s="21">
        <v>81.05</v>
      </c>
      <c r="G247" s="22">
        <v>30.71</v>
      </c>
      <c r="H247" s="23">
        <f t="shared" si="93"/>
        <v>38.380000000000003</v>
      </c>
      <c r="I247" s="23">
        <f t="shared" si="94"/>
        <v>2489.0500000000002</v>
      </c>
      <c r="J247" s="23">
        <f t="shared" si="95"/>
        <v>3110.7</v>
      </c>
      <c r="L247" s="24"/>
    </row>
    <row r="248" spans="1:12" ht="16.5" x14ac:dyDescent="0.25">
      <c r="A248" s="18" t="s">
        <v>307</v>
      </c>
      <c r="B248" s="19" t="s">
        <v>1357</v>
      </c>
      <c r="C248" s="20" t="s">
        <v>310</v>
      </c>
      <c r="D248" s="19" t="s">
        <v>6</v>
      </c>
      <c r="E248" s="19" t="s">
        <v>32</v>
      </c>
      <c r="F248" s="21">
        <v>11</v>
      </c>
      <c r="G248" s="22">
        <v>26.4</v>
      </c>
      <c r="H248" s="23">
        <f t="shared" si="93"/>
        <v>33</v>
      </c>
      <c r="I248" s="23">
        <f t="shared" si="94"/>
        <v>290.39999999999998</v>
      </c>
      <c r="J248" s="23">
        <f t="shared" si="95"/>
        <v>363</v>
      </c>
      <c r="L248" s="24"/>
    </row>
    <row r="249" spans="1:12" ht="16.5" x14ac:dyDescent="0.25">
      <c r="A249" s="18" t="s">
        <v>309</v>
      </c>
      <c r="B249" s="19" t="s">
        <v>1358</v>
      </c>
      <c r="C249" s="20" t="s">
        <v>1359</v>
      </c>
      <c r="D249" s="19" t="s">
        <v>6</v>
      </c>
      <c r="E249" s="19" t="s">
        <v>32</v>
      </c>
      <c r="F249" s="21">
        <v>134.6</v>
      </c>
      <c r="G249" s="22">
        <v>42.73</v>
      </c>
      <c r="H249" s="23">
        <f t="shared" si="93"/>
        <v>53.41</v>
      </c>
      <c r="I249" s="23">
        <f t="shared" si="94"/>
        <v>5751.46</v>
      </c>
      <c r="J249" s="23">
        <f t="shared" si="95"/>
        <v>7188.99</v>
      </c>
      <c r="L249" s="24"/>
    </row>
    <row r="250" spans="1:12" ht="16.5" x14ac:dyDescent="0.25">
      <c r="A250" s="18" t="s">
        <v>311</v>
      </c>
      <c r="B250" s="19" t="s">
        <v>1360</v>
      </c>
      <c r="C250" s="20" t="s">
        <v>312</v>
      </c>
      <c r="D250" s="19" t="s">
        <v>6</v>
      </c>
      <c r="E250" s="19" t="s">
        <v>32</v>
      </c>
      <c r="F250" s="21">
        <v>54.55</v>
      </c>
      <c r="G250" s="22">
        <v>58.64</v>
      </c>
      <c r="H250" s="23">
        <f t="shared" si="93"/>
        <v>73.3</v>
      </c>
      <c r="I250" s="23">
        <f t="shared" si="94"/>
        <v>3198.81</v>
      </c>
      <c r="J250" s="23">
        <f t="shared" si="95"/>
        <v>3998.52</v>
      </c>
      <c r="L250" s="24"/>
    </row>
    <row r="251" spans="1:12" ht="24.75" x14ac:dyDescent="0.25">
      <c r="A251" s="18" t="s">
        <v>313</v>
      </c>
      <c r="B251" s="19" t="s">
        <v>1361</v>
      </c>
      <c r="C251" s="20" t="s">
        <v>1362</v>
      </c>
      <c r="D251" s="19" t="s">
        <v>6</v>
      </c>
      <c r="E251" s="19" t="s">
        <v>26</v>
      </c>
      <c r="F251" s="21">
        <v>6</v>
      </c>
      <c r="G251" s="22">
        <v>211.29</v>
      </c>
      <c r="H251" s="23">
        <f t="shared" si="93"/>
        <v>264.11</v>
      </c>
      <c r="I251" s="23">
        <f t="shared" si="94"/>
        <v>1267.74</v>
      </c>
      <c r="J251" s="23">
        <f t="shared" si="95"/>
        <v>1584.66</v>
      </c>
      <c r="L251" s="24"/>
    </row>
    <row r="252" spans="1:12" ht="24.75" x14ac:dyDescent="0.25">
      <c r="A252" s="18" t="s">
        <v>314</v>
      </c>
      <c r="B252" s="19" t="s">
        <v>1363</v>
      </c>
      <c r="C252" s="20" t="s">
        <v>1364</v>
      </c>
      <c r="D252" s="19" t="s">
        <v>6</v>
      </c>
      <c r="E252" s="19" t="s">
        <v>26</v>
      </c>
      <c r="F252" s="21">
        <v>2</v>
      </c>
      <c r="G252" s="22">
        <v>295.14</v>
      </c>
      <c r="H252" s="23">
        <f t="shared" si="93"/>
        <v>368.92</v>
      </c>
      <c r="I252" s="23">
        <f t="shared" si="94"/>
        <v>590.28</v>
      </c>
      <c r="J252" s="23">
        <f t="shared" si="95"/>
        <v>737.84</v>
      </c>
      <c r="L252" s="24"/>
    </row>
    <row r="253" spans="1:12" ht="24.75" x14ac:dyDescent="0.25">
      <c r="A253" s="18" t="s">
        <v>315</v>
      </c>
      <c r="B253" s="19" t="s">
        <v>1365</v>
      </c>
      <c r="C253" s="20" t="s">
        <v>1366</v>
      </c>
      <c r="D253" s="19" t="s">
        <v>6</v>
      </c>
      <c r="E253" s="19" t="s">
        <v>26</v>
      </c>
      <c r="F253" s="21">
        <v>4</v>
      </c>
      <c r="G253" s="22">
        <v>6.32</v>
      </c>
      <c r="H253" s="23">
        <f t="shared" si="93"/>
        <v>7.9</v>
      </c>
      <c r="I253" s="23">
        <f t="shared" si="94"/>
        <v>25.28</v>
      </c>
      <c r="J253" s="23">
        <f t="shared" si="95"/>
        <v>31.6</v>
      </c>
      <c r="L253" s="24"/>
    </row>
    <row r="254" spans="1:12" ht="24.75" x14ac:dyDescent="0.25">
      <c r="A254" s="18" t="s">
        <v>316</v>
      </c>
      <c r="B254" s="19" t="s">
        <v>1367</v>
      </c>
      <c r="C254" s="20" t="s">
        <v>1368</v>
      </c>
      <c r="D254" s="19" t="s">
        <v>6</v>
      </c>
      <c r="E254" s="19" t="s">
        <v>26</v>
      </c>
      <c r="F254" s="21">
        <v>72</v>
      </c>
      <c r="G254" s="22">
        <v>7.37</v>
      </c>
      <c r="H254" s="23">
        <f t="shared" si="93"/>
        <v>9.2100000000000009</v>
      </c>
      <c r="I254" s="23">
        <f t="shared" si="94"/>
        <v>530.64</v>
      </c>
      <c r="J254" s="23">
        <f t="shared" si="95"/>
        <v>663.12</v>
      </c>
      <c r="L254" s="24"/>
    </row>
    <row r="255" spans="1:12" ht="24.75" x14ac:dyDescent="0.25">
      <c r="A255" s="18" t="s">
        <v>317</v>
      </c>
      <c r="B255" s="19" t="s">
        <v>1369</v>
      </c>
      <c r="C255" s="20" t="s">
        <v>1370</v>
      </c>
      <c r="D255" s="19" t="s">
        <v>6</v>
      </c>
      <c r="E255" s="19" t="s">
        <v>26</v>
      </c>
      <c r="F255" s="21">
        <v>40</v>
      </c>
      <c r="G255" s="22">
        <v>17.47</v>
      </c>
      <c r="H255" s="23">
        <f t="shared" si="93"/>
        <v>21.83</v>
      </c>
      <c r="I255" s="23">
        <f t="shared" si="94"/>
        <v>698.8</v>
      </c>
      <c r="J255" s="23">
        <f t="shared" si="95"/>
        <v>873.2</v>
      </c>
      <c r="L255" s="24"/>
    </row>
    <row r="256" spans="1:12" ht="24.75" x14ac:dyDescent="0.25">
      <c r="A256" s="18" t="s">
        <v>319</v>
      </c>
      <c r="B256" s="19" t="s">
        <v>1371</v>
      </c>
      <c r="C256" s="20" t="s">
        <v>1372</v>
      </c>
      <c r="D256" s="19" t="s">
        <v>6</v>
      </c>
      <c r="E256" s="19" t="s">
        <v>26</v>
      </c>
      <c r="F256" s="21">
        <v>6</v>
      </c>
      <c r="G256" s="22">
        <v>28.53</v>
      </c>
      <c r="H256" s="23">
        <f t="shared" si="93"/>
        <v>35.659999999999997</v>
      </c>
      <c r="I256" s="23">
        <f t="shared" si="94"/>
        <v>171.18</v>
      </c>
      <c r="J256" s="23">
        <f t="shared" si="95"/>
        <v>213.96</v>
      </c>
      <c r="L256" s="24"/>
    </row>
    <row r="257" spans="1:12" ht="24.75" x14ac:dyDescent="0.25">
      <c r="A257" s="18" t="s">
        <v>320</v>
      </c>
      <c r="B257" s="19" t="s">
        <v>1373</v>
      </c>
      <c r="C257" s="20" t="s">
        <v>318</v>
      </c>
      <c r="D257" s="19" t="s">
        <v>6</v>
      </c>
      <c r="E257" s="19" t="s">
        <v>26</v>
      </c>
      <c r="F257" s="21">
        <v>2</v>
      </c>
      <c r="G257" s="22">
        <v>37.799999999999997</v>
      </c>
      <c r="H257" s="23">
        <f t="shared" si="93"/>
        <v>47.25</v>
      </c>
      <c r="I257" s="23">
        <f t="shared" si="94"/>
        <v>75.599999999999994</v>
      </c>
      <c r="J257" s="23">
        <f t="shared" si="95"/>
        <v>94.5</v>
      </c>
      <c r="L257" s="24"/>
    </row>
    <row r="258" spans="1:12" ht="16.5" x14ac:dyDescent="0.25">
      <c r="A258" s="18" t="s">
        <v>321</v>
      </c>
      <c r="B258" s="19" t="s">
        <v>1374</v>
      </c>
      <c r="C258" s="20" t="s">
        <v>1375</v>
      </c>
      <c r="D258" s="19" t="s">
        <v>6</v>
      </c>
      <c r="E258" s="19" t="s">
        <v>26</v>
      </c>
      <c r="F258" s="21">
        <v>6</v>
      </c>
      <c r="G258" s="22">
        <v>19.600000000000001</v>
      </c>
      <c r="H258" s="23">
        <f t="shared" si="93"/>
        <v>24.5</v>
      </c>
      <c r="I258" s="23">
        <f t="shared" si="94"/>
        <v>117.6</v>
      </c>
      <c r="J258" s="23">
        <f t="shared" si="95"/>
        <v>147</v>
      </c>
      <c r="L258" s="24"/>
    </row>
    <row r="259" spans="1:12" ht="16.5" x14ac:dyDescent="0.25">
      <c r="A259" s="18" t="s">
        <v>322</v>
      </c>
      <c r="B259" s="19" t="s">
        <v>1376</v>
      </c>
      <c r="C259" s="20" t="s">
        <v>1377</v>
      </c>
      <c r="D259" s="19" t="s">
        <v>10</v>
      </c>
      <c r="E259" s="19" t="s">
        <v>26</v>
      </c>
      <c r="F259" s="21">
        <v>2</v>
      </c>
      <c r="G259" s="22">
        <v>14.73</v>
      </c>
      <c r="H259" s="23">
        <f t="shared" si="93"/>
        <v>18.41</v>
      </c>
      <c r="I259" s="23">
        <f t="shared" si="94"/>
        <v>29.46</v>
      </c>
      <c r="J259" s="23">
        <f t="shared" si="95"/>
        <v>36.82</v>
      </c>
      <c r="L259" s="24"/>
    </row>
    <row r="260" spans="1:12" ht="16.5" x14ac:dyDescent="0.25">
      <c r="A260" s="18" t="s">
        <v>323</v>
      </c>
      <c r="B260" s="19" t="s">
        <v>1378</v>
      </c>
      <c r="C260" s="20" t="s">
        <v>1379</v>
      </c>
      <c r="D260" s="19" t="s">
        <v>10</v>
      </c>
      <c r="E260" s="19" t="s">
        <v>26</v>
      </c>
      <c r="F260" s="21">
        <v>4</v>
      </c>
      <c r="G260" s="22">
        <v>14.73</v>
      </c>
      <c r="H260" s="23">
        <f t="shared" si="93"/>
        <v>18.41</v>
      </c>
      <c r="I260" s="23">
        <f t="shared" si="94"/>
        <v>58.92</v>
      </c>
      <c r="J260" s="23">
        <f t="shared" si="95"/>
        <v>73.64</v>
      </c>
      <c r="L260" s="24"/>
    </row>
    <row r="261" spans="1:12" ht="24.75" x14ac:dyDescent="0.25">
      <c r="A261" s="18" t="s">
        <v>324</v>
      </c>
      <c r="B261" s="19" t="s">
        <v>1380</v>
      </c>
      <c r="C261" s="20" t="s">
        <v>1381</v>
      </c>
      <c r="D261" s="19" t="s">
        <v>6</v>
      </c>
      <c r="E261" s="19" t="s">
        <v>26</v>
      </c>
      <c r="F261" s="21">
        <v>30</v>
      </c>
      <c r="G261" s="22">
        <v>14.76</v>
      </c>
      <c r="H261" s="23">
        <f t="shared" si="93"/>
        <v>18.45</v>
      </c>
      <c r="I261" s="23">
        <f t="shared" si="94"/>
        <v>442.8</v>
      </c>
      <c r="J261" s="23">
        <f t="shared" si="95"/>
        <v>553.5</v>
      </c>
      <c r="L261" s="24"/>
    </row>
    <row r="262" spans="1:12" ht="24.75" x14ac:dyDescent="0.25">
      <c r="A262" s="18" t="s">
        <v>325</v>
      </c>
      <c r="B262" s="19" t="s">
        <v>1382</v>
      </c>
      <c r="C262" s="20" t="s">
        <v>1383</v>
      </c>
      <c r="D262" s="19" t="s">
        <v>6</v>
      </c>
      <c r="E262" s="19" t="s">
        <v>26</v>
      </c>
      <c r="F262" s="21">
        <v>1</v>
      </c>
      <c r="G262" s="22">
        <v>18.54</v>
      </c>
      <c r="H262" s="23">
        <f t="shared" si="93"/>
        <v>23.17</v>
      </c>
      <c r="I262" s="23">
        <f t="shared" si="94"/>
        <v>18.54</v>
      </c>
      <c r="J262" s="23">
        <f t="shared" si="95"/>
        <v>23.17</v>
      </c>
      <c r="L262" s="24"/>
    </row>
    <row r="263" spans="1:12" ht="24.75" x14ac:dyDescent="0.25">
      <c r="A263" s="18" t="s">
        <v>326</v>
      </c>
      <c r="B263" s="19" t="s">
        <v>1384</v>
      </c>
      <c r="C263" s="20" t="s">
        <v>1385</v>
      </c>
      <c r="D263" s="19" t="s">
        <v>6</v>
      </c>
      <c r="E263" s="19" t="s">
        <v>26</v>
      </c>
      <c r="F263" s="21">
        <v>5</v>
      </c>
      <c r="G263" s="22">
        <v>27.1</v>
      </c>
      <c r="H263" s="23">
        <f t="shared" si="93"/>
        <v>33.869999999999997</v>
      </c>
      <c r="I263" s="23">
        <f t="shared" si="94"/>
        <v>135.5</v>
      </c>
      <c r="J263" s="23">
        <f t="shared" si="95"/>
        <v>169.35</v>
      </c>
      <c r="L263" s="24"/>
    </row>
    <row r="264" spans="1:12" ht="16.5" x14ac:dyDescent="0.25">
      <c r="A264" s="18" t="s">
        <v>327</v>
      </c>
      <c r="B264" s="19" t="s">
        <v>1386</v>
      </c>
      <c r="C264" s="20" t="s">
        <v>1387</v>
      </c>
      <c r="D264" s="19" t="s">
        <v>6</v>
      </c>
      <c r="E264" s="19" t="s">
        <v>26</v>
      </c>
      <c r="F264" s="21">
        <v>3</v>
      </c>
      <c r="G264" s="22">
        <v>6.6</v>
      </c>
      <c r="H264" s="23">
        <f t="shared" si="93"/>
        <v>8.25</v>
      </c>
      <c r="I264" s="23">
        <f t="shared" si="94"/>
        <v>19.8</v>
      </c>
      <c r="J264" s="23">
        <f t="shared" si="95"/>
        <v>24.75</v>
      </c>
      <c r="L264" s="24"/>
    </row>
    <row r="265" spans="1:12" ht="16.5" x14ac:dyDescent="0.25">
      <c r="A265" s="18" t="s">
        <v>328</v>
      </c>
      <c r="B265" s="19" t="s">
        <v>1388</v>
      </c>
      <c r="C265" s="20" t="s">
        <v>1389</v>
      </c>
      <c r="D265" s="19" t="s">
        <v>6</v>
      </c>
      <c r="E265" s="19" t="s">
        <v>26</v>
      </c>
      <c r="F265" s="21">
        <v>2</v>
      </c>
      <c r="G265" s="22">
        <v>16.98</v>
      </c>
      <c r="H265" s="23">
        <f t="shared" si="93"/>
        <v>21.22</v>
      </c>
      <c r="I265" s="23">
        <f t="shared" si="94"/>
        <v>33.96</v>
      </c>
      <c r="J265" s="23">
        <f t="shared" si="95"/>
        <v>42.44</v>
      </c>
      <c r="L265" s="24"/>
    </row>
    <row r="266" spans="1:12" ht="16.5" x14ac:dyDescent="0.25">
      <c r="A266" s="18" t="s">
        <v>329</v>
      </c>
      <c r="B266" s="19" t="s">
        <v>1390</v>
      </c>
      <c r="C266" s="20" t="s">
        <v>1391</v>
      </c>
      <c r="D266" s="19" t="s">
        <v>6</v>
      </c>
      <c r="E266" s="19" t="s">
        <v>26</v>
      </c>
      <c r="F266" s="21">
        <v>8</v>
      </c>
      <c r="G266" s="22">
        <v>75.040000000000006</v>
      </c>
      <c r="H266" s="23">
        <f t="shared" si="93"/>
        <v>93.8</v>
      </c>
      <c r="I266" s="23">
        <f t="shared" si="94"/>
        <v>600.32000000000005</v>
      </c>
      <c r="J266" s="23">
        <f t="shared" si="95"/>
        <v>750.4</v>
      </c>
      <c r="L266" s="24"/>
    </row>
    <row r="267" spans="1:12" ht="16.5" x14ac:dyDescent="0.25">
      <c r="A267" s="18" t="s">
        <v>331</v>
      </c>
      <c r="B267" s="19" t="s">
        <v>1392</v>
      </c>
      <c r="C267" s="20" t="s">
        <v>1393</v>
      </c>
      <c r="D267" s="19" t="s">
        <v>6</v>
      </c>
      <c r="E267" s="19" t="s">
        <v>26</v>
      </c>
      <c r="F267" s="21">
        <v>2</v>
      </c>
      <c r="G267" s="22">
        <v>91.44</v>
      </c>
      <c r="H267" s="23">
        <f t="shared" si="93"/>
        <v>114.3</v>
      </c>
      <c r="I267" s="23">
        <f t="shared" si="94"/>
        <v>182.88</v>
      </c>
      <c r="J267" s="23">
        <f t="shared" si="95"/>
        <v>228.6</v>
      </c>
      <c r="L267" s="24"/>
    </row>
    <row r="268" spans="1:12" ht="15" customHeight="1" x14ac:dyDescent="0.25">
      <c r="A268" s="18" t="s">
        <v>333</v>
      </c>
      <c r="B268" s="19" t="s">
        <v>1394</v>
      </c>
      <c r="C268" s="20" t="s">
        <v>1395</v>
      </c>
      <c r="D268" s="19" t="s">
        <v>6</v>
      </c>
      <c r="E268" s="19" t="s">
        <v>26</v>
      </c>
      <c r="F268" s="21">
        <v>4</v>
      </c>
      <c r="G268" s="22">
        <v>9.16</v>
      </c>
      <c r="H268" s="23">
        <f t="shared" si="93"/>
        <v>11.45</v>
      </c>
      <c r="I268" s="23">
        <f t="shared" si="94"/>
        <v>36.64</v>
      </c>
      <c r="J268" s="23">
        <f t="shared" si="95"/>
        <v>45.8</v>
      </c>
      <c r="L268" s="24"/>
    </row>
    <row r="269" spans="1:12" ht="24.75" x14ac:dyDescent="0.25">
      <c r="A269" s="18" t="s">
        <v>334</v>
      </c>
      <c r="B269" s="19" t="s">
        <v>1394</v>
      </c>
      <c r="C269" s="20" t="s">
        <v>1395</v>
      </c>
      <c r="D269" s="19" t="s">
        <v>6</v>
      </c>
      <c r="E269" s="19" t="s">
        <v>26</v>
      </c>
      <c r="F269" s="21">
        <v>4</v>
      </c>
      <c r="G269" s="22">
        <v>9.16</v>
      </c>
      <c r="H269" s="23">
        <f t="shared" si="93"/>
        <v>11.45</v>
      </c>
      <c r="I269" s="23">
        <f t="shared" si="94"/>
        <v>36.64</v>
      </c>
      <c r="J269" s="23">
        <f t="shared" si="95"/>
        <v>45.8</v>
      </c>
      <c r="L269" s="24"/>
    </row>
    <row r="270" spans="1:12" ht="16.5" x14ac:dyDescent="0.25">
      <c r="A270" s="18" t="s">
        <v>335</v>
      </c>
      <c r="B270" s="19" t="s">
        <v>1396</v>
      </c>
      <c r="C270" s="20" t="s">
        <v>1397</v>
      </c>
      <c r="D270" s="19" t="s">
        <v>6</v>
      </c>
      <c r="E270" s="19" t="s">
        <v>26</v>
      </c>
      <c r="F270" s="21">
        <v>28</v>
      </c>
      <c r="G270" s="22">
        <v>14.74</v>
      </c>
      <c r="H270" s="23">
        <f t="shared" si="93"/>
        <v>18.420000000000002</v>
      </c>
      <c r="I270" s="23">
        <f t="shared" si="94"/>
        <v>412.72</v>
      </c>
      <c r="J270" s="23">
        <f t="shared" si="95"/>
        <v>515.76</v>
      </c>
      <c r="L270" s="24"/>
    </row>
    <row r="271" spans="1:12" ht="16.5" x14ac:dyDescent="0.25">
      <c r="A271" s="18" t="s">
        <v>336</v>
      </c>
      <c r="B271" s="19" t="s">
        <v>1398</v>
      </c>
      <c r="C271" s="20" t="s">
        <v>332</v>
      </c>
      <c r="D271" s="19" t="s">
        <v>6</v>
      </c>
      <c r="E271" s="19" t="s">
        <v>26</v>
      </c>
      <c r="F271" s="21">
        <v>4</v>
      </c>
      <c r="G271" s="22">
        <v>38.6</v>
      </c>
      <c r="H271" s="23">
        <f t="shared" si="93"/>
        <v>48.25</v>
      </c>
      <c r="I271" s="23">
        <f t="shared" si="94"/>
        <v>154.4</v>
      </c>
      <c r="J271" s="23">
        <f t="shared" si="95"/>
        <v>193</v>
      </c>
      <c r="L271" s="24"/>
    </row>
    <row r="272" spans="1:12" ht="24.75" x14ac:dyDescent="0.25">
      <c r="A272" s="18" t="s">
        <v>337</v>
      </c>
      <c r="B272" s="19" t="s">
        <v>1399</v>
      </c>
      <c r="C272" s="20" t="s">
        <v>1400</v>
      </c>
      <c r="D272" s="19" t="s">
        <v>6</v>
      </c>
      <c r="E272" s="19" t="s">
        <v>26</v>
      </c>
      <c r="F272" s="21">
        <v>26</v>
      </c>
      <c r="G272" s="22">
        <v>98.78</v>
      </c>
      <c r="H272" s="23">
        <f t="shared" si="93"/>
        <v>123.47</v>
      </c>
      <c r="I272" s="23">
        <f t="shared" si="94"/>
        <v>2568.2800000000002</v>
      </c>
      <c r="J272" s="23">
        <f t="shared" si="95"/>
        <v>3210.22</v>
      </c>
      <c r="L272" s="24"/>
    </row>
    <row r="273" spans="1:12" ht="24.75" x14ac:dyDescent="0.25">
      <c r="A273" s="18" t="s">
        <v>338</v>
      </c>
      <c r="B273" s="19" t="s">
        <v>1401</v>
      </c>
      <c r="C273" s="20" t="s">
        <v>1402</v>
      </c>
      <c r="D273" s="19" t="s">
        <v>6</v>
      </c>
      <c r="E273" s="19" t="s">
        <v>26</v>
      </c>
      <c r="F273" s="21">
        <v>6</v>
      </c>
      <c r="G273" s="22">
        <v>119.36</v>
      </c>
      <c r="H273" s="23">
        <f t="shared" si="93"/>
        <v>149.19999999999999</v>
      </c>
      <c r="I273" s="23">
        <f t="shared" si="94"/>
        <v>716.16</v>
      </c>
      <c r="J273" s="23">
        <f t="shared" si="95"/>
        <v>895.2</v>
      </c>
      <c r="L273" s="24"/>
    </row>
    <row r="274" spans="1:12" ht="24.75" x14ac:dyDescent="0.25">
      <c r="A274" s="18" t="s">
        <v>340</v>
      </c>
      <c r="B274" s="19" t="s">
        <v>1403</v>
      </c>
      <c r="C274" s="20" t="s">
        <v>339</v>
      </c>
      <c r="D274" s="19" t="s">
        <v>6</v>
      </c>
      <c r="E274" s="19" t="s">
        <v>26</v>
      </c>
      <c r="F274" s="21">
        <v>47</v>
      </c>
      <c r="G274" s="22">
        <v>13.6</v>
      </c>
      <c r="H274" s="23">
        <f t="shared" si="93"/>
        <v>17</v>
      </c>
      <c r="I274" s="23">
        <f t="shared" si="94"/>
        <v>639.20000000000005</v>
      </c>
      <c r="J274" s="23">
        <f t="shared" si="95"/>
        <v>799</v>
      </c>
      <c r="L274" s="24"/>
    </row>
    <row r="275" spans="1:12" ht="24.75" x14ac:dyDescent="0.25">
      <c r="A275" s="18" t="s">
        <v>341</v>
      </c>
      <c r="B275" s="19" t="s">
        <v>1403</v>
      </c>
      <c r="C275" s="20" t="s">
        <v>339</v>
      </c>
      <c r="D275" s="19" t="s">
        <v>6</v>
      </c>
      <c r="E275" s="19" t="s">
        <v>26</v>
      </c>
      <c r="F275" s="21">
        <v>12</v>
      </c>
      <c r="G275" s="22">
        <v>13.6</v>
      </c>
      <c r="H275" s="23">
        <f t="shared" si="93"/>
        <v>17</v>
      </c>
      <c r="I275" s="23">
        <f t="shared" si="94"/>
        <v>163.19999999999999</v>
      </c>
      <c r="J275" s="23">
        <f t="shared" si="95"/>
        <v>204</v>
      </c>
      <c r="L275" s="24"/>
    </row>
    <row r="276" spans="1:12" ht="16.5" x14ac:dyDescent="0.25">
      <c r="A276" s="18" t="s">
        <v>342</v>
      </c>
      <c r="B276" s="19" t="s">
        <v>1404</v>
      </c>
      <c r="C276" s="20" t="s">
        <v>1405</v>
      </c>
      <c r="D276" s="19" t="s">
        <v>6</v>
      </c>
      <c r="E276" s="19" t="s">
        <v>26</v>
      </c>
      <c r="F276" s="21">
        <v>17</v>
      </c>
      <c r="G276" s="22">
        <v>14.84</v>
      </c>
      <c r="H276" s="23">
        <f t="shared" si="93"/>
        <v>18.55</v>
      </c>
      <c r="I276" s="23">
        <f t="shared" si="94"/>
        <v>252.28</v>
      </c>
      <c r="J276" s="23">
        <f t="shared" si="95"/>
        <v>315.35000000000002</v>
      </c>
      <c r="L276" s="24"/>
    </row>
    <row r="277" spans="1:12" ht="15" customHeight="1" x14ac:dyDescent="0.25">
      <c r="A277" s="18" t="s">
        <v>343</v>
      </c>
      <c r="B277" s="19" t="s">
        <v>1406</v>
      </c>
      <c r="C277" s="20" t="s">
        <v>1407</v>
      </c>
      <c r="D277" s="19" t="s">
        <v>6</v>
      </c>
      <c r="E277" s="19" t="s">
        <v>26</v>
      </c>
      <c r="F277" s="21">
        <v>14</v>
      </c>
      <c r="G277" s="22">
        <v>22.78</v>
      </c>
      <c r="H277" s="23">
        <f t="shared" si="93"/>
        <v>28.47</v>
      </c>
      <c r="I277" s="23">
        <f t="shared" si="94"/>
        <v>318.92</v>
      </c>
      <c r="J277" s="23">
        <f t="shared" si="95"/>
        <v>398.58</v>
      </c>
      <c r="L277" s="24"/>
    </row>
    <row r="278" spans="1:12" ht="16.5" x14ac:dyDescent="0.25">
      <c r="A278" s="18" t="s">
        <v>344</v>
      </c>
      <c r="B278" s="19" t="s">
        <v>1408</v>
      </c>
      <c r="C278" s="20" t="s">
        <v>1409</v>
      </c>
      <c r="D278" s="19" t="s">
        <v>6</v>
      </c>
      <c r="E278" s="19" t="s">
        <v>26</v>
      </c>
      <c r="F278" s="21">
        <v>7</v>
      </c>
      <c r="G278" s="22">
        <v>74.31</v>
      </c>
      <c r="H278" s="23">
        <f t="shared" si="93"/>
        <v>92.88</v>
      </c>
      <c r="I278" s="23">
        <f t="shared" si="94"/>
        <v>520.16999999999996</v>
      </c>
      <c r="J278" s="23">
        <f t="shared" si="95"/>
        <v>650.16</v>
      </c>
      <c r="L278" s="24"/>
    </row>
    <row r="279" spans="1:12" ht="15" customHeight="1" x14ac:dyDescent="0.25">
      <c r="A279" s="18" t="s">
        <v>345</v>
      </c>
      <c r="B279" s="19" t="s">
        <v>1410</v>
      </c>
      <c r="C279" s="20" t="s">
        <v>352</v>
      </c>
      <c r="D279" s="19" t="s">
        <v>6</v>
      </c>
      <c r="E279" s="19" t="s">
        <v>26</v>
      </c>
      <c r="F279" s="21">
        <v>4</v>
      </c>
      <c r="G279" s="22">
        <v>96.71</v>
      </c>
      <c r="H279" s="23">
        <f t="shared" si="93"/>
        <v>120.88</v>
      </c>
      <c r="I279" s="23">
        <f t="shared" si="94"/>
        <v>386.84</v>
      </c>
      <c r="J279" s="23">
        <f t="shared" si="95"/>
        <v>483.52</v>
      </c>
      <c r="L279" s="24"/>
    </row>
    <row r="280" spans="1:12" ht="15" customHeight="1" x14ac:dyDescent="0.25">
      <c r="A280" s="18" t="s">
        <v>346</v>
      </c>
      <c r="B280" s="19" t="s">
        <v>1411</v>
      </c>
      <c r="C280" s="20" t="s">
        <v>1412</v>
      </c>
      <c r="D280" s="19" t="s">
        <v>6</v>
      </c>
      <c r="E280" s="19" t="s">
        <v>26</v>
      </c>
      <c r="F280" s="21">
        <v>10</v>
      </c>
      <c r="G280" s="22">
        <v>19.809999999999999</v>
      </c>
      <c r="H280" s="23">
        <f t="shared" si="93"/>
        <v>24.76</v>
      </c>
      <c r="I280" s="23">
        <f t="shared" si="94"/>
        <v>198.1</v>
      </c>
      <c r="J280" s="23">
        <f t="shared" si="95"/>
        <v>247.6</v>
      </c>
      <c r="L280" s="24"/>
    </row>
    <row r="281" spans="1:12" ht="16.5" x14ac:dyDescent="0.25">
      <c r="A281" s="18" t="s">
        <v>347</v>
      </c>
      <c r="B281" s="19" t="s">
        <v>1413</v>
      </c>
      <c r="C281" s="20" t="s">
        <v>440</v>
      </c>
      <c r="D281" s="19" t="s">
        <v>6</v>
      </c>
      <c r="E281" s="19" t="s">
        <v>26</v>
      </c>
      <c r="F281" s="21">
        <v>2</v>
      </c>
      <c r="G281" s="22">
        <v>56.71</v>
      </c>
      <c r="H281" s="23">
        <f t="shared" si="93"/>
        <v>70.88</v>
      </c>
      <c r="I281" s="23">
        <f t="shared" si="94"/>
        <v>113.42</v>
      </c>
      <c r="J281" s="23">
        <f t="shared" si="95"/>
        <v>141.76</v>
      </c>
      <c r="L281" s="24"/>
    </row>
    <row r="282" spans="1:12" ht="16.5" x14ac:dyDescent="0.25">
      <c r="A282" s="18" t="s">
        <v>349</v>
      </c>
      <c r="B282" s="19" t="s">
        <v>1413</v>
      </c>
      <c r="C282" s="20" t="s">
        <v>440</v>
      </c>
      <c r="D282" s="19" t="s">
        <v>6</v>
      </c>
      <c r="E282" s="19" t="s">
        <v>26</v>
      </c>
      <c r="F282" s="21">
        <v>13</v>
      </c>
      <c r="G282" s="22">
        <v>56.71</v>
      </c>
      <c r="H282" s="23">
        <f t="shared" si="93"/>
        <v>70.88</v>
      </c>
      <c r="I282" s="23">
        <f t="shared" si="94"/>
        <v>737.23</v>
      </c>
      <c r="J282" s="23">
        <f t="shared" si="95"/>
        <v>921.44</v>
      </c>
      <c r="L282" s="24"/>
    </row>
    <row r="283" spans="1:12" ht="16.5" x14ac:dyDescent="0.25">
      <c r="A283" s="18" t="s">
        <v>350</v>
      </c>
      <c r="B283" s="19" t="s">
        <v>1414</v>
      </c>
      <c r="C283" s="20" t="s">
        <v>1415</v>
      </c>
      <c r="D283" s="19" t="s">
        <v>10</v>
      </c>
      <c r="E283" s="19" t="s">
        <v>26</v>
      </c>
      <c r="F283" s="21">
        <v>3</v>
      </c>
      <c r="G283" s="22">
        <v>28.85</v>
      </c>
      <c r="H283" s="23">
        <f t="shared" si="93"/>
        <v>36.06</v>
      </c>
      <c r="I283" s="23">
        <f t="shared" si="94"/>
        <v>86.55</v>
      </c>
      <c r="J283" s="23">
        <f t="shared" si="95"/>
        <v>108.18</v>
      </c>
      <c r="L283" s="24"/>
    </row>
    <row r="284" spans="1:12" ht="24.75" x14ac:dyDescent="0.25">
      <c r="A284" s="18" t="s">
        <v>351</v>
      </c>
      <c r="B284" s="19" t="s">
        <v>1416</v>
      </c>
      <c r="C284" s="20" t="s">
        <v>355</v>
      </c>
      <c r="D284" s="19" t="s">
        <v>6</v>
      </c>
      <c r="E284" s="19" t="s">
        <v>26</v>
      </c>
      <c r="F284" s="21">
        <v>8</v>
      </c>
      <c r="G284" s="22">
        <v>22.62</v>
      </c>
      <c r="H284" s="23">
        <f t="shared" si="93"/>
        <v>28.27</v>
      </c>
      <c r="I284" s="23">
        <f t="shared" si="94"/>
        <v>180.96</v>
      </c>
      <c r="J284" s="23">
        <f t="shared" si="95"/>
        <v>226.16</v>
      </c>
      <c r="L284" s="24"/>
    </row>
    <row r="285" spans="1:12" ht="24.75" x14ac:dyDescent="0.25">
      <c r="A285" s="18" t="s">
        <v>353</v>
      </c>
      <c r="B285" s="19" t="s">
        <v>1417</v>
      </c>
      <c r="C285" s="20" t="s">
        <v>1418</v>
      </c>
      <c r="D285" s="19" t="s">
        <v>6</v>
      </c>
      <c r="E285" s="19" t="s">
        <v>26</v>
      </c>
      <c r="F285" s="21">
        <v>9</v>
      </c>
      <c r="G285" s="22">
        <v>20.88</v>
      </c>
      <c r="H285" s="23">
        <f t="shared" si="93"/>
        <v>26.1</v>
      </c>
      <c r="I285" s="23">
        <f t="shared" si="94"/>
        <v>187.92</v>
      </c>
      <c r="J285" s="23">
        <f t="shared" si="95"/>
        <v>234.9</v>
      </c>
      <c r="L285" s="24"/>
    </row>
    <row r="286" spans="1:12" ht="24.75" x14ac:dyDescent="0.25">
      <c r="A286" s="18" t="s">
        <v>354</v>
      </c>
      <c r="B286" s="19" t="s">
        <v>1361</v>
      </c>
      <c r="C286" s="20" t="s">
        <v>1362</v>
      </c>
      <c r="D286" s="19" t="s">
        <v>6</v>
      </c>
      <c r="E286" s="19" t="s">
        <v>26</v>
      </c>
      <c r="F286" s="21">
        <v>3</v>
      </c>
      <c r="G286" s="22">
        <v>211.29</v>
      </c>
      <c r="H286" s="23">
        <f t="shared" si="93"/>
        <v>264.11</v>
      </c>
      <c r="I286" s="23">
        <f t="shared" si="94"/>
        <v>633.87</v>
      </c>
      <c r="J286" s="23">
        <f t="shared" si="95"/>
        <v>792.33</v>
      </c>
      <c r="L286" s="24"/>
    </row>
    <row r="287" spans="1:12" x14ac:dyDescent="0.25">
      <c r="A287" s="15" t="s">
        <v>356</v>
      </c>
      <c r="B287" s="434" t="s">
        <v>357</v>
      </c>
      <c r="C287" s="434"/>
      <c r="D287" s="434"/>
      <c r="E287" s="434"/>
      <c r="F287" s="434"/>
      <c r="G287" s="434"/>
      <c r="H287" s="17">
        <v>6352.77</v>
      </c>
      <c r="I287" s="17">
        <f>SUM(I288:I293)</f>
        <v>6352.7699999999995</v>
      </c>
      <c r="J287" s="17">
        <f>SUM(J288:J293)</f>
        <v>7940.82</v>
      </c>
      <c r="L287" s="24"/>
    </row>
    <row r="288" spans="1:12" ht="16.5" x14ac:dyDescent="0.25">
      <c r="A288" s="18" t="s">
        <v>358</v>
      </c>
      <c r="B288" s="19" t="s">
        <v>1419</v>
      </c>
      <c r="C288" s="20" t="s">
        <v>1420</v>
      </c>
      <c r="D288" s="19" t="s">
        <v>6</v>
      </c>
      <c r="E288" s="19" t="s">
        <v>26</v>
      </c>
      <c r="F288" s="21">
        <v>3</v>
      </c>
      <c r="G288" s="22">
        <v>301.27999999999997</v>
      </c>
      <c r="H288" s="23">
        <f t="shared" ref="H288:H293" si="96">TRUNC(G288*(1+$I$5),2)</f>
        <v>376.6</v>
      </c>
      <c r="I288" s="23">
        <f t="shared" ref="I288:I293" si="97">ROUND(F288*G288,2)</f>
        <v>903.84</v>
      </c>
      <c r="J288" s="23">
        <f t="shared" ref="J288:J293" si="98">ROUND(F288*H288,2)</f>
        <v>1129.8</v>
      </c>
      <c r="L288" s="24"/>
    </row>
    <row r="289" spans="1:12" ht="16.5" x14ac:dyDescent="0.25">
      <c r="A289" s="18" t="s">
        <v>360</v>
      </c>
      <c r="B289" s="19" t="s">
        <v>1421</v>
      </c>
      <c r="C289" s="20" t="s">
        <v>359</v>
      </c>
      <c r="D289" s="19" t="s">
        <v>6</v>
      </c>
      <c r="E289" s="19" t="s">
        <v>26</v>
      </c>
      <c r="F289" s="21">
        <v>1</v>
      </c>
      <c r="G289" s="22">
        <v>365.89</v>
      </c>
      <c r="H289" s="23">
        <f t="shared" si="96"/>
        <v>457.36</v>
      </c>
      <c r="I289" s="23">
        <f t="shared" si="97"/>
        <v>365.89</v>
      </c>
      <c r="J289" s="23">
        <f t="shared" si="98"/>
        <v>457.36</v>
      </c>
      <c r="L289" s="24"/>
    </row>
    <row r="290" spans="1:12" ht="24.75" x14ac:dyDescent="0.25">
      <c r="A290" s="18" t="s">
        <v>362</v>
      </c>
      <c r="B290" s="19" t="s">
        <v>1422</v>
      </c>
      <c r="C290" s="20" t="s">
        <v>1423</v>
      </c>
      <c r="D290" s="19" t="s">
        <v>6</v>
      </c>
      <c r="E290" s="19" t="s">
        <v>26</v>
      </c>
      <c r="F290" s="21">
        <v>2</v>
      </c>
      <c r="G290" s="22">
        <v>86.5</v>
      </c>
      <c r="H290" s="23">
        <f t="shared" si="96"/>
        <v>108.12</v>
      </c>
      <c r="I290" s="23">
        <f t="shared" si="97"/>
        <v>173</v>
      </c>
      <c r="J290" s="23">
        <f t="shared" si="98"/>
        <v>216.24</v>
      </c>
      <c r="L290" s="24"/>
    </row>
    <row r="291" spans="1:12" ht="24.75" x14ac:dyDescent="0.25">
      <c r="A291" s="18" t="s">
        <v>364</v>
      </c>
      <c r="B291" s="19" t="s">
        <v>1424</v>
      </c>
      <c r="C291" s="20" t="s">
        <v>361</v>
      </c>
      <c r="D291" s="19" t="s">
        <v>6</v>
      </c>
      <c r="E291" s="19" t="s">
        <v>26</v>
      </c>
      <c r="F291" s="21">
        <v>8</v>
      </c>
      <c r="G291" s="22">
        <v>174.18</v>
      </c>
      <c r="H291" s="23">
        <f t="shared" si="96"/>
        <v>217.72</v>
      </c>
      <c r="I291" s="23">
        <f t="shared" si="97"/>
        <v>1393.44</v>
      </c>
      <c r="J291" s="23">
        <f t="shared" si="98"/>
        <v>1741.76</v>
      </c>
      <c r="L291" s="24"/>
    </row>
    <row r="292" spans="1:12" ht="24.75" x14ac:dyDescent="0.25">
      <c r="A292" s="18" t="s">
        <v>366</v>
      </c>
      <c r="B292" s="19" t="s">
        <v>1425</v>
      </c>
      <c r="C292" s="20" t="s">
        <v>363</v>
      </c>
      <c r="D292" s="19" t="s">
        <v>6</v>
      </c>
      <c r="E292" s="19" t="s">
        <v>26</v>
      </c>
      <c r="F292" s="21">
        <v>30</v>
      </c>
      <c r="G292" s="22">
        <v>98.49</v>
      </c>
      <c r="H292" s="23">
        <f t="shared" si="96"/>
        <v>123.11</v>
      </c>
      <c r="I292" s="23">
        <f t="shared" si="97"/>
        <v>2954.7</v>
      </c>
      <c r="J292" s="23">
        <f t="shared" si="98"/>
        <v>3693.3</v>
      </c>
      <c r="L292" s="24"/>
    </row>
    <row r="293" spans="1:12" ht="24.75" x14ac:dyDescent="0.25">
      <c r="A293" s="18" t="s">
        <v>367</v>
      </c>
      <c r="B293" s="19" t="s">
        <v>1426</v>
      </c>
      <c r="C293" s="20" t="s">
        <v>365</v>
      </c>
      <c r="D293" s="19" t="s">
        <v>6</v>
      </c>
      <c r="E293" s="19" t="s">
        <v>26</v>
      </c>
      <c r="F293" s="21">
        <v>6</v>
      </c>
      <c r="G293" s="22">
        <v>93.65</v>
      </c>
      <c r="H293" s="23">
        <f t="shared" si="96"/>
        <v>117.06</v>
      </c>
      <c r="I293" s="23">
        <f t="shared" si="97"/>
        <v>561.9</v>
      </c>
      <c r="J293" s="23">
        <f t="shared" si="98"/>
        <v>702.36</v>
      </c>
      <c r="L293" s="24"/>
    </row>
    <row r="294" spans="1:12" x14ac:dyDescent="0.25">
      <c r="A294" s="15" t="s">
        <v>370</v>
      </c>
      <c r="B294" s="434" t="s">
        <v>371</v>
      </c>
      <c r="C294" s="434"/>
      <c r="D294" s="434"/>
      <c r="E294" s="434"/>
      <c r="F294" s="434"/>
      <c r="G294" s="434"/>
      <c r="H294" s="17">
        <v>36219.43</v>
      </c>
      <c r="I294" s="17">
        <f>SUM(I295)</f>
        <v>36219.43</v>
      </c>
      <c r="J294" s="17">
        <f>SUM(J295)</f>
        <v>45274.28</v>
      </c>
      <c r="L294" s="24"/>
    </row>
    <row r="295" spans="1:12" ht="15" customHeight="1" x14ac:dyDescent="0.25">
      <c r="A295" s="18" t="s">
        <v>372</v>
      </c>
      <c r="B295" s="19" t="s">
        <v>373</v>
      </c>
      <c r="C295" s="20" t="s">
        <v>374</v>
      </c>
      <c r="D295" s="19" t="s">
        <v>10</v>
      </c>
      <c r="E295" s="19" t="s">
        <v>26</v>
      </c>
      <c r="F295" s="21">
        <v>1</v>
      </c>
      <c r="G295" s="22">
        <v>36219.43</v>
      </c>
      <c r="H295" s="23">
        <f>TRUNC(G295*(1+$I$5),2)</f>
        <v>45274.28</v>
      </c>
      <c r="I295" s="23">
        <f>ROUND(F295*G295,2)</f>
        <v>36219.43</v>
      </c>
      <c r="J295" s="23">
        <f>ROUND(F295*H295,2)</f>
        <v>45274.28</v>
      </c>
      <c r="L295" s="24"/>
    </row>
    <row r="296" spans="1:12" x14ac:dyDescent="0.25">
      <c r="A296" s="15">
        <v>13</v>
      </c>
      <c r="B296" s="434" t="s">
        <v>1427</v>
      </c>
      <c r="C296" s="434"/>
      <c r="D296" s="434"/>
      <c r="E296" s="434"/>
      <c r="F296" s="434"/>
      <c r="G296" s="434"/>
      <c r="H296" s="17">
        <v>16940.84</v>
      </c>
      <c r="I296" s="17">
        <f>I297+I304</f>
        <v>16940.84</v>
      </c>
      <c r="J296" s="17">
        <f>J297+J304</f>
        <v>21173.98</v>
      </c>
      <c r="L296" s="24"/>
    </row>
    <row r="297" spans="1:12" x14ac:dyDescent="0.25">
      <c r="A297" s="15" t="s">
        <v>375</v>
      </c>
      <c r="B297" s="434" t="s">
        <v>376</v>
      </c>
      <c r="C297" s="434"/>
      <c r="D297" s="434"/>
      <c r="E297" s="434"/>
      <c r="F297" s="434"/>
      <c r="G297" s="434"/>
      <c r="H297" s="17">
        <v>10639.58</v>
      </c>
      <c r="I297" s="17">
        <f>SUM(I298:I303)</f>
        <v>10639.58</v>
      </c>
      <c r="J297" s="17">
        <f>SUM(J298:J303)</f>
        <v>13297.449999999999</v>
      </c>
      <c r="L297" s="24"/>
    </row>
    <row r="298" spans="1:12" ht="15" customHeight="1" x14ac:dyDescent="0.25">
      <c r="A298" s="18" t="s">
        <v>377</v>
      </c>
      <c r="B298" s="19" t="s">
        <v>1428</v>
      </c>
      <c r="C298" s="20" t="s">
        <v>378</v>
      </c>
      <c r="D298" s="19" t="s">
        <v>6</v>
      </c>
      <c r="E298" s="19" t="s">
        <v>32</v>
      </c>
      <c r="F298" s="21">
        <v>246.6</v>
      </c>
      <c r="G298" s="22">
        <v>30.59</v>
      </c>
      <c r="H298" s="23">
        <f t="shared" ref="H298:H303" si="99">TRUNC(G298*(1+$I$5),2)</f>
        <v>38.229999999999997</v>
      </c>
      <c r="I298" s="23">
        <f t="shared" ref="I298:I303" si="100">ROUND(F298*G298,2)</f>
        <v>7543.49</v>
      </c>
      <c r="J298" s="23">
        <f t="shared" ref="J298:J303" si="101">ROUND(F298*H298,2)</f>
        <v>9427.52</v>
      </c>
      <c r="L298" s="24"/>
    </row>
    <row r="299" spans="1:12" ht="15" customHeight="1" x14ac:dyDescent="0.25">
      <c r="A299" s="18" t="s">
        <v>379</v>
      </c>
      <c r="B299" s="19" t="s">
        <v>1429</v>
      </c>
      <c r="C299" s="20" t="s">
        <v>380</v>
      </c>
      <c r="D299" s="19" t="s">
        <v>6</v>
      </c>
      <c r="E299" s="19" t="s">
        <v>32</v>
      </c>
      <c r="F299" s="21">
        <v>3</v>
      </c>
      <c r="G299" s="22">
        <v>62.84</v>
      </c>
      <c r="H299" s="23">
        <f t="shared" si="99"/>
        <v>78.55</v>
      </c>
      <c r="I299" s="23">
        <f t="shared" si="100"/>
        <v>188.52</v>
      </c>
      <c r="J299" s="23">
        <f t="shared" si="101"/>
        <v>235.65</v>
      </c>
      <c r="L299" s="24"/>
    </row>
    <row r="300" spans="1:12" ht="24.75" x14ac:dyDescent="0.25">
      <c r="A300" s="18" t="s">
        <v>381</v>
      </c>
      <c r="B300" s="19" t="s">
        <v>1430</v>
      </c>
      <c r="C300" s="20" t="s">
        <v>385</v>
      </c>
      <c r="D300" s="19" t="s">
        <v>6</v>
      </c>
      <c r="E300" s="19" t="s">
        <v>26</v>
      </c>
      <c r="F300" s="21">
        <v>11</v>
      </c>
      <c r="G300" s="22">
        <v>44.65</v>
      </c>
      <c r="H300" s="23">
        <f t="shared" si="99"/>
        <v>55.81</v>
      </c>
      <c r="I300" s="23">
        <f t="shared" si="100"/>
        <v>491.15</v>
      </c>
      <c r="J300" s="23">
        <f t="shared" si="101"/>
        <v>613.91</v>
      </c>
      <c r="L300" s="24"/>
    </row>
    <row r="301" spans="1:12" ht="24.75" x14ac:dyDescent="0.25">
      <c r="A301" s="18" t="s">
        <v>382</v>
      </c>
      <c r="B301" s="19" t="s">
        <v>1431</v>
      </c>
      <c r="C301" s="20" t="s">
        <v>386</v>
      </c>
      <c r="D301" s="19" t="s">
        <v>6</v>
      </c>
      <c r="E301" s="19" t="s">
        <v>26</v>
      </c>
      <c r="F301" s="21">
        <v>47</v>
      </c>
      <c r="G301" s="22">
        <v>43.73</v>
      </c>
      <c r="H301" s="23">
        <f t="shared" si="99"/>
        <v>54.66</v>
      </c>
      <c r="I301" s="23">
        <f t="shared" si="100"/>
        <v>2055.31</v>
      </c>
      <c r="J301" s="23">
        <f t="shared" si="101"/>
        <v>2569.02</v>
      </c>
      <c r="L301" s="24"/>
    </row>
    <row r="302" spans="1:12" ht="24.75" x14ac:dyDescent="0.25">
      <c r="A302" s="18" t="s">
        <v>383</v>
      </c>
      <c r="B302" s="19" t="s">
        <v>1432</v>
      </c>
      <c r="C302" s="20" t="s">
        <v>1433</v>
      </c>
      <c r="D302" s="19" t="s">
        <v>6</v>
      </c>
      <c r="E302" s="19" t="s">
        <v>26</v>
      </c>
      <c r="F302" s="21">
        <v>4</v>
      </c>
      <c r="G302" s="22">
        <v>73.75</v>
      </c>
      <c r="H302" s="23">
        <f t="shared" si="99"/>
        <v>92.18</v>
      </c>
      <c r="I302" s="23">
        <f t="shared" si="100"/>
        <v>295</v>
      </c>
      <c r="J302" s="23">
        <f t="shared" si="101"/>
        <v>368.72</v>
      </c>
      <c r="L302" s="24"/>
    </row>
    <row r="303" spans="1:12" ht="24.75" x14ac:dyDescent="0.25">
      <c r="A303" s="18" t="s">
        <v>384</v>
      </c>
      <c r="B303" s="19" t="s">
        <v>1434</v>
      </c>
      <c r="C303" s="20" t="s">
        <v>1435</v>
      </c>
      <c r="D303" s="19" t="s">
        <v>6</v>
      </c>
      <c r="E303" s="19" t="s">
        <v>26</v>
      </c>
      <c r="F303" s="21">
        <v>1</v>
      </c>
      <c r="G303" s="22">
        <v>66.11</v>
      </c>
      <c r="H303" s="23">
        <f t="shared" si="99"/>
        <v>82.63</v>
      </c>
      <c r="I303" s="23">
        <f t="shared" si="100"/>
        <v>66.11</v>
      </c>
      <c r="J303" s="23">
        <f t="shared" si="101"/>
        <v>82.63</v>
      </c>
      <c r="L303" s="24"/>
    </row>
    <row r="304" spans="1:12" x14ac:dyDescent="0.25">
      <c r="A304" s="15" t="s">
        <v>387</v>
      </c>
      <c r="B304" s="434" t="s">
        <v>388</v>
      </c>
      <c r="C304" s="434"/>
      <c r="D304" s="434"/>
      <c r="E304" s="434"/>
      <c r="F304" s="434"/>
      <c r="G304" s="434"/>
      <c r="H304" s="17">
        <v>6301.26</v>
      </c>
      <c r="I304" s="17">
        <f>SUM(I305:I306)</f>
        <v>6301.26</v>
      </c>
      <c r="J304" s="17">
        <f>SUM(J305:J306)</f>
        <v>7876.5300000000007</v>
      </c>
      <c r="L304" s="24"/>
    </row>
    <row r="305" spans="1:12" ht="24.75" x14ac:dyDescent="0.25">
      <c r="A305" s="18" t="s">
        <v>389</v>
      </c>
      <c r="B305" s="19" t="s">
        <v>1436</v>
      </c>
      <c r="C305" s="20" t="s">
        <v>390</v>
      </c>
      <c r="D305" s="19" t="s">
        <v>6</v>
      </c>
      <c r="E305" s="19" t="s">
        <v>26</v>
      </c>
      <c r="F305" s="21">
        <v>9</v>
      </c>
      <c r="G305" s="22">
        <v>652.62</v>
      </c>
      <c r="H305" s="23">
        <f t="shared" ref="H305:H306" si="102">TRUNC(G305*(1+$I$5),2)</f>
        <v>815.77</v>
      </c>
      <c r="I305" s="23">
        <f t="shared" ref="I305:I306" si="103">ROUND(F305*G305,2)</f>
        <v>5873.58</v>
      </c>
      <c r="J305" s="23">
        <f t="shared" ref="J305:J306" si="104">ROUND(F305*H305,2)</f>
        <v>7341.93</v>
      </c>
      <c r="L305" s="24"/>
    </row>
    <row r="306" spans="1:12" ht="24.75" x14ac:dyDescent="0.25">
      <c r="A306" s="18" t="s">
        <v>391</v>
      </c>
      <c r="B306" s="19" t="s">
        <v>1437</v>
      </c>
      <c r="C306" s="20" t="s">
        <v>1438</v>
      </c>
      <c r="D306" s="19" t="s">
        <v>6</v>
      </c>
      <c r="E306" s="19" t="s">
        <v>26</v>
      </c>
      <c r="F306" s="21">
        <v>11</v>
      </c>
      <c r="G306" s="22">
        <v>38.880000000000003</v>
      </c>
      <c r="H306" s="23">
        <f t="shared" si="102"/>
        <v>48.6</v>
      </c>
      <c r="I306" s="23">
        <f t="shared" si="103"/>
        <v>427.68</v>
      </c>
      <c r="J306" s="23">
        <f t="shared" si="104"/>
        <v>534.6</v>
      </c>
      <c r="L306" s="24"/>
    </row>
    <row r="307" spans="1:12" x14ac:dyDescent="0.25">
      <c r="A307" s="15">
        <v>14</v>
      </c>
      <c r="B307" s="434" t="s">
        <v>1439</v>
      </c>
      <c r="C307" s="434"/>
      <c r="D307" s="434"/>
      <c r="E307" s="434"/>
      <c r="F307" s="434"/>
      <c r="G307" s="434"/>
      <c r="H307" s="17">
        <v>66372.240000000005</v>
      </c>
      <c r="I307" s="17">
        <f>I308+I338</f>
        <v>66372.239999999991</v>
      </c>
      <c r="J307" s="17">
        <f>J308+J338</f>
        <v>82961.51999999999</v>
      </c>
      <c r="L307" s="24"/>
    </row>
    <row r="308" spans="1:12" x14ac:dyDescent="0.25">
      <c r="A308" s="15" t="s">
        <v>392</v>
      </c>
      <c r="B308" s="434" t="s">
        <v>393</v>
      </c>
      <c r="C308" s="434"/>
      <c r="D308" s="434"/>
      <c r="E308" s="434"/>
      <c r="F308" s="434"/>
      <c r="G308" s="434"/>
      <c r="H308" s="17">
        <v>36950.25</v>
      </c>
      <c r="I308" s="17">
        <f>SUM(I309:I337)</f>
        <v>36950.25</v>
      </c>
      <c r="J308" s="17">
        <f>SUM(J309:J337)</f>
        <v>46184.049999999996</v>
      </c>
      <c r="L308" s="24"/>
    </row>
    <row r="309" spans="1:12" ht="24.75" x14ac:dyDescent="0.25">
      <c r="A309" s="18" t="s">
        <v>394</v>
      </c>
      <c r="B309" s="19" t="s">
        <v>1440</v>
      </c>
      <c r="C309" s="20" t="s">
        <v>401</v>
      </c>
      <c r="D309" s="19" t="s">
        <v>6</v>
      </c>
      <c r="E309" s="19" t="s">
        <v>32</v>
      </c>
      <c r="F309" s="21">
        <v>149.30000000000001</v>
      </c>
      <c r="G309" s="22">
        <v>40.78</v>
      </c>
      <c r="H309" s="23">
        <f t="shared" ref="H309:H337" si="105">TRUNC(G309*(1+$I$5),2)</f>
        <v>50.97</v>
      </c>
      <c r="I309" s="23">
        <f t="shared" ref="I309:I337" si="106">ROUND(F309*G309,2)</f>
        <v>6088.45</v>
      </c>
      <c r="J309" s="23">
        <f t="shared" ref="J309:J337" si="107">ROUND(F309*H309,2)</f>
        <v>7609.82</v>
      </c>
      <c r="L309" s="24"/>
    </row>
    <row r="310" spans="1:12" ht="24.75" x14ac:dyDescent="0.25">
      <c r="A310" s="18" t="s">
        <v>396</v>
      </c>
      <c r="B310" s="19" t="s">
        <v>1441</v>
      </c>
      <c r="C310" s="20" t="s">
        <v>395</v>
      </c>
      <c r="D310" s="19" t="s">
        <v>6</v>
      </c>
      <c r="E310" s="19" t="s">
        <v>32</v>
      </c>
      <c r="F310" s="21">
        <v>115.3</v>
      </c>
      <c r="G310" s="22">
        <v>23.75</v>
      </c>
      <c r="H310" s="23">
        <f t="shared" si="105"/>
        <v>29.68</v>
      </c>
      <c r="I310" s="23">
        <f t="shared" si="106"/>
        <v>2738.38</v>
      </c>
      <c r="J310" s="23">
        <f t="shared" si="107"/>
        <v>3422.1</v>
      </c>
      <c r="L310" s="24"/>
    </row>
    <row r="311" spans="1:12" ht="24.75" x14ac:dyDescent="0.25">
      <c r="A311" s="18" t="s">
        <v>398</v>
      </c>
      <c r="B311" s="19" t="s">
        <v>1442</v>
      </c>
      <c r="C311" s="20" t="s">
        <v>397</v>
      </c>
      <c r="D311" s="19" t="s">
        <v>6</v>
      </c>
      <c r="E311" s="19" t="s">
        <v>32</v>
      </c>
      <c r="F311" s="21">
        <v>173.1</v>
      </c>
      <c r="G311" s="22">
        <v>29.26</v>
      </c>
      <c r="H311" s="23">
        <f t="shared" si="105"/>
        <v>36.57</v>
      </c>
      <c r="I311" s="23">
        <f t="shared" si="106"/>
        <v>5064.91</v>
      </c>
      <c r="J311" s="23">
        <f t="shared" si="107"/>
        <v>6330.27</v>
      </c>
      <c r="L311" s="24"/>
    </row>
    <row r="312" spans="1:12" ht="24.75" x14ac:dyDescent="0.25">
      <c r="A312" s="18" t="s">
        <v>400</v>
      </c>
      <c r="B312" s="19" t="s">
        <v>1443</v>
      </c>
      <c r="C312" s="20" t="s">
        <v>399</v>
      </c>
      <c r="D312" s="19" t="s">
        <v>6</v>
      </c>
      <c r="E312" s="19" t="s">
        <v>32</v>
      </c>
      <c r="F312" s="21">
        <v>69.55</v>
      </c>
      <c r="G312" s="22">
        <v>36.229999999999997</v>
      </c>
      <c r="H312" s="23">
        <f t="shared" si="105"/>
        <v>45.28</v>
      </c>
      <c r="I312" s="23">
        <f t="shared" si="106"/>
        <v>2519.8000000000002</v>
      </c>
      <c r="J312" s="23">
        <f t="shared" si="107"/>
        <v>3149.22</v>
      </c>
      <c r="L312" s="24"/>
    </row>
    <row r="313" spans="1:12" ht="24.75" x14ac:dyDescent="0.25">
      <c r="A313" s="18" t="s">
        <v>402</v>
      </c>
      <c r="B313" s="19" t="s">
        <v>1444</v>
      </c>
      <c r="C313" s="20" t="s">
        <v>409</v>
      </c>
      <c r="D313" s="19" t="s">
        <v>6</v>
      </c>
      <c r="E313" s="19" t="s">
        <v>26</v>
      </c>
      <c r="F313" s="21">
        <v>32</v>
      </c>
      <c r="G313" s="22">
        <v>11.4</v>
      </c>
      <c r="H313" s="23">
        <f t="shared" si="105"/>
        <v>14.25</v>
      </c>
      <c r="I313" s="23">
        <f t="shared" si="106"/>
        <v>364.8</v>
      </c>
      <c r="J313" s="23">
        <f t="shared" si="107"/>
        <v>456</v>
      </c>
      <c r="L313" s="24"/>
    </row>
    <row r="314" spans="1:12" ht="24.75" x14ac:dyDescent="0.25">
      <c r="A314" s="18" t="s">
        <v>403</v>
      </c>
      <c r="B314" s="19" t="s">
        <v>1445</v>
      </c>
      <c r="C314" s="20" t="s">
        <v>411</v>
      </c>
      <c r="D314" s="19" t="s">
        <v>6</v>
      </c>
      <c r="E314" s="19" t="s">
        <v>26</v>
      </c>
      <c r="F314" s="21">
        <v>31</v>
      </c>
      <c r="G314" s="22">
        <v>16.329999999999998</v>
      </c>
      <c r="H314" s="23">
        <f t="shared" si="105"/>
        <v>20.41</v>
      </c>
      <c r="I314" s="23">
        <f t="shared" si="106"/>
        <v>506.23</v>
      </c>
      <c r="J314" s="23">
        <f t="shared" si="107"/>
        <v>632.71</v>
      </c>
      <c r="L314" s="24"/>
    </row>
    <row r="315" spans="1:12" ht="24.75" x14ac:dyDescent="0.25">
      <c r="A315" s="18" t="s">
        <v>405</v>
      </c>
      <c r="B315" s="19" t="s">
        <v>1446</v>
      </c>
      <c r="C315" s="20" t="s">
        <v>413</v>
      </c>
      <c r="D315" s="19" t="s">
        <v>6</v>
      </c>
      <c r="E315" s="19" t="s">
        <v>26</v>
      </c>
      <c r="F315" s="21">
        <v>9</v>
      </c>
      <c r="G315" s="22">
        <v>23.91</v>
      </c>
      <c r="H315" s="23">
        <f t="shared" si="105"/>
        <v>29.88</v>
      </c>
      <c r="I315" s="23">
        <f t="shared" si="106"/>
        <v>215.19</v>
      </c>
      <c r="J315" s="23">
        <f t="shared" si="107"/>
        <v>268.92</v>
      </c>
      <c r="L315" s="24"/>
    </row>
    <row r="316" spans="1:12" ht="24.75" x14ac:dyDescent="0.25">
      <c r="A316" s="18" t="s">
        <v>406</v>
      </c>
      <c r="B316" s="19" t="s">
        <v>1447</v>
      </c>
      <c r="C316" s="20" t="s">
        <v>415</v>
      </c>
      <c r="D316" s="19" t="s">
        <v>6</v>
      </c>
      <c r="E316" s="19" t="s">
        <v>26</v>
      </c>
      <c r="F316" s="21">
        <v>6</v>
      </c>
      <c r="G316" s="22">
        <v>28.69</v>
      </c>
      <c r="H316" s="23">
        <f t="shared" si="105"/>
        <v>35.86</v>
      </c>
      <c r="I316" s="23">
        <f t="shared" si="106"/>
        <v>172.14</v>
      </c>
      <c r="J316" s="23">
        <f t="shared" si="107"/>
        <v>215.16</v>
      </c>
      <c r="L316" s="24"/>
    </row>
    <row r="317" spans="1:12" ht="24.75" x14ac:dyDescent="0.25">
      <c r="A317" s="18" t="s">
        <v>407</v>
      </c>
      <c r="B317" s="19" t="s">
        <v>1448</v>
      </c>
      <c r="C317" s="20" t="s">
        <v>421</v>
      </c>
      <c r="D317" s="19" t="s">
        <v>6</v>
      </c>
      <c r="E317" s="19" t="s">
        <v>26</v>
      </c>
      <c r="F317" s="21">
        <v>12</v>
      </c>
      <c r="G317" s="22">
        <v>27.94</v>
      </c>
      <c r="H317" s="23">
        <f t="shared" si="105"/>
        <v>34.92</v>
      </c>
      <c r="I317" s="23">
        <f t="shared" si="106"/>
        <v>335.28</v>
      </c>
      <c r="J317" s="23">
        <f t="shared" si="107"/>
        <v>419.04</v>
      </c>
      <c r="L317" s="24"/>
    </row>
    <row r="318" spans="1:12" ht="24.75" x14ac:dyDescent="0.25">
      <c r="A318" s="18" t="s">
        <v>408</v>
      </c>
      <c r="B318" s="19" t="s">
        <v>1449</v>
      </c>
      <c r="C318" s="20" t="s">
        <v>1450</v>
      </c>
      <c r="D318" s="19" t="s">
        <v>6</v>
      </c>
      <c r="E318" s="19" t="s">
        <v>26</v>
      </c>
      <c r="F318" s="21">
        <v>28</v>
      </c>
      <c r="G318" s="22">
        <v>23.04</v>
      </c>
      <c r="H318" s="23">
        <f t="shared" si="105"/>
        <v>28.8</v>
      </c>
      <c r="I318" s="23">
        <f t="shared" si="106"/>
        <v>645.12</v>
      </c>
      <c r="J318" s="23">
        <f t="shared" si="107"/>
        <v>806.4</v>
      </c>
      <c r="L318" s="24"/>
    </row>
    <row r="319" spans="1:12" ht="24.75" x14ac:dyDescent="0.25">
      <c r="A319" s="18" t="s">
        <v>410</v>
      </c>
      <c r="B319" s="19" t="s">
        <v>1451</v>
      </c>
      <c r="C319" s="20" t="s">
        <v>419</v>
      </c>
      <c r="D319" s="19" t="s">
        <v>6</v>
      </c>
      <c r="E319" s="19" t="s">
        <v>26</v>
      </c>
      <c r="F319" s="21">
        <v>18</v>
      </c>
      <c r="G319" s="22">
        <v>15.68</v>
      </c>
      <c r="H319" s="23">
        <f t="shared" si="105"/>
        <v>19.600000000000001</v>
      </c>
      <c r="I319" s="23">
        <f t="shared" si="106"/>
        <v>282.24</v>
      </c>
      <c r="J319" s="23">
        <f t="shared" si="107"/>
        <v>352.8</v>
      </c>
      <c r="L319" s="24"/>
    </row>
    <row r="320" spans="1:12" ht="24.75" x14ac:dyDescent="0.25">
      <c r="A320" s="18" t="s">
        <v>412</v>
      </c>
      <c r="B320" s="19" t="s">
        <v>1452</v>
      </c>
      <c r="C320" s="20" t="s">
        <v>417</v>
      </c>
      <c r="D320" s="19" t="s">
        <v>6</v>
      </c>
      <c r="E320" s="19" t="s">
        <v>26</v>
      </c>
      <c r="F320" s="21">
        <v>106</v>
      </c>
      <c r="G320" s="22">
        <v>11.2</v>
      </c>
      <c r="H320" s="23">
        <f t="shared" si="105"/>
        <v>14</v>
      </c>
      <c r="I320" s="23">
        <f t="shared" si="106"/>
        <v>1187.2</v>
      </c>
      <c r="J320" s="23">
        <f t="shared" si="107"/>
        <v>1484</v>
      </c>
      <c r="L320" s="24"/>
    </row>
    <row r="321" spans="1:12" ht="24.75" x14ac:dyDescent="0.25">
      <c r="A321" s="18" t="s">
        <v>414</v>
      </c>
      <c r="B321" s="19" t="s">
        <v>1453</v>
      </c>
      <c r="C321" s="20" t="s">
        <v>1454</v>
      </c>
      <c r="D321" s="19" t="s">
        <v>10</v>
      </c>
      <c r="E321" s="19" t="s">
        <v>26</v>
      </c>
      <c r="F321" s="21">
        <v>14</v>
      </c>
      <c r="G321" s="22">
        <v>47.56</v>
      </c>
      <c r="H321" s="23">
        <f t="shared" si="105"/>
        <v>59.45</v>
      </c>
      <c r="I321" s="23">
        <f t="shared" si="106"/>
        <v>665.84</v>
      </c>
      <c r="J321" s="23">
        <f t="shared" si="107"/>
        <v>832.3</v>
      </c>
      <c r="L321" s="24"/>
    </row>
    <row r="322" spans="1:12" ht="24.75" x14ac:dyDescent="0.25">
      <c r="A322" s="18" t="s">
        <v>416</v>
      </c>
      <c r="B322" s="19" t="s">
        <v>1455</v>
      </c>
      <c r="C322" s="20" t="s">
        <v>1456</v>
      </c>
      <c r="D322" s="19" t="s">
        <v>6</v>
      </c>
      <c r="E322" s="19" t="s">
        <v>26</v>
      </c>
      <c r="F322" s="21">
        <v>8</v>
      </c>
      <c r="G322" s="22">
        <v>52.31</v>
      </c>
      <c r="H322" s="23">
        <f t="shared" si="105"/>
        <v>65.38</v>
      </c>
      <c r="I322" s="23">
        <f t="shared" si="106"/>
        <v>418.48</v>
      </c>
      <c r="J322" s="23">
        <f t="shared" si="107"/>
        <v>523.04</v>
      </c>
      <c r="L322" s="24"/>
    </row>
    <row r="323" spans="1:12" ht="24.75" x14ac:dyDescent="0.25">
      <c r="A323" s="18" t="s">
        <v>418</v>
      </c>
      <c r="B323" s="19" t="s">
        <v>1457</v>
      </c>
      <c r="C323" s="20" t="s">
        <v>1458</v>
      </c>
      <c r="D323" s="19" t="s">
        <v>10</v>
      </c>
      <c r="E323" s="19" t="s">
        <v>26</v>
      </c>
      <c r="F323" s="21">
        <v>1</v>
      </c>
      <c r="G323" s="22">
        <v>40.29</v>
      </c>
      <c r="H323" s="23">
        <f t="shared" si="105"/>
        <v>50.36</v>
      </c>
      <c r="I323" s="23">
        <f t="shared" si="106"/>
        <v>40.29</v>
      </c>
      <c r="J323" s="23">
        <f t="shared" si="107"/>
        <v>50.36</v>
      </c>
      <c r="L323" s="24"/>
    </row>
    <row r="324" spans="1:12" ht="24.75" x14ac:dyDescent="0.25">
      <c r="A324" s="18" t="s">
        <v>420</v>
      </c>
      <c r="B324" s="19" t="s">
        <v>1459</v>
      </c>
      <c r="C324" s="20" t="s">
        <v>1460</v>
      </c>
      <c r="D324" s="19" t="s">
        <v>6</v>
      </c>
      <c r="E324" s="19" t="s">
        <v>26</v>
      </c>
      <c r="F324" s="21">
        <v>9</v>
      </c>
      <c r="G324" s="22">
        <v>18.559999999999999</v>
      </c>
      <c r="H324" s="23">
        <f t="shared" si="105"/>
        <v>23.2</v>
      </c>
      <c r="I324" s="23">
        <f t="shared" si="106"/>
        <v>167.04</v>
      </c>
      <c r="J324" s="23">
        <f t="shared" si="107"/>
        <v>208.8</v>
      </c>
      <c r="L324" s="24"/>
    </row>
    <row r="325" spans="1:12" ht="24.75" x14ac:dyDescent="0.25">
      <c r="A325" s="18" t="s">
        <v>422</v>
      </c>
      <c r="B325" s="19" t="s">
        <v>1461</v>
      </c>
      <c r="C325" s="20" t="s">
        <v>1462</v>
      </c>
      <c r="D325" s="19" t="s">
        <v>6</v>
      </c>
      <c r="E325" s="19" t="s">
        <v>26</v>
      </c>
      <c r="F325" s="21">
        <v>1</v>
      </c>
      <c r="G325" s="22">
        <v>29.6</v>
      </c>
      <c r="H325" s="23">
        <f t="shared" si="105"/>
        <v>37</v>
      </c>
      <c r="I325" s="23">
        <f t="shared" si="106"/>
        <v>29.6</v>
      </c>
      <c r="J325" s="23">
        <f t="shared" si="107"/>
        <v>37</v>
      </c>
      <c r="L325" s="24"/>
    </row>
    <row r="326" spans="1:12" ht="24.75" x14ac:dyDescent="0.25">
      <c r="A326" s="18" t="s">
        <v>423</v>
      </c>
      <c r="B326" s="19" t="s">
        <v>1436</v>
      </c>
      <c r="C326" s="20" t="s">
        <v>390</v>
      </c>
      <c r="D326" s="19" t="s">
        <v>6</v>
      </c>
      <c r="E326" s="19" t="s">
        <v>26</v>
      </c>
      <c r="F326" s="21">
        <v>16</v>
      </c>
      <c r="G326" s="22">
        <v>652.62</v>
      </c>
      <c r="H326" s="23">
        <f t="shared" si="105"/>
        <v>815.77</v>
      </c>
      <c r="I326" s="23">
        <f t="shared" si="106"/>
        <v>10441.92</v>
      </c>
      <c r="J326" s="23">
        <f t="shared" si="107"/>
        <v>13052.32</v>
      </c>
      <c r="L326" s="24"/>
    </row>
    <row r="327" spans="1:12" ht="24.75" x14ac:dyDescent="0.25">
      <c r="A327" s="18" t="s">
        <v>424</v>
      </c>
      <c r="B327" s="19" t="s">
        <v>1463</v>
      </c>
      <c r="C327" s="20" t="s">
        <v>433</v>
      </c>
      <c r="D327" s="19" t="s">
        <v>6</v>
      </c>
      <c r="E327" s="19" t="s">
        <v>26</v>
      </c>
      <c r="F327" s="21">
        <v>19</v>
      </c>
      <c r="G327" s="22">
        <v>100.04</v>
      </c>
      <c r="H327" s="23">
        <f t="shared" si="105"/>
        <v>125.05</v>
      </c>
      <c r="I327" s="23">
        <f t="shared" si="106"/>
        <v>1900.76</v>
      </c>
      <c r="J327" s="23">
        <f t="shared" si="107"/>
        <v>2375.9499999999998</v>
      </c>
      <c r="L327" s="24"/>
    </row>
    <row r="328" spans="1:12" ht="24.75" x14ac:dyDescent="0.25">
      <c r="A328" s="18" t="s">
        <v>425</v>
      </c>
      <c r="B328" s="19" t="s">
        <v>1464</v>
      </c>
      <c r="C328" s="20" t="s">
        <v>1465</v>
      </c>
      <c r="D328" s="19" t="s">
        <v>6</v>
      </c>
      <c r="E328" s="19" t="s">
        <v>26</v>
      </c>
      <c r="F328" s="21">
        <v>12</v>
      </c>
      <c r="G328" s="22">
        <v>79.760000000000005</v>
      </c>
      <c r="H328" s="23">
        <f t="shared" si="105"/>
        <v>99.7</v>
      </c>
      <c r="I328" s="23">
        <f t="shared" si="106"/>
        <v>957.12</v>
      </c>
      <c r="J328" s="23">
        <f t="shared" si="107"/>
        <v>1196.4000000000001</v>
      </c>
      <c r="L328" s="24"/>
    </row>
    <row r="329" spans="1:12" ht="24.75" x14ac:dyDescent="0.25">
      <c r="A329" s="18" t="s">
        <v>426</v>
      </c>
      <c r="B329" s="19" t="s">
        <v>1466</v>
      </c>
      <c r="C329" s="20" t="s">
        <v>1467</v>
      </c>
      <c r="D329" s="19" t="s">
        <v>10</v>
      </c>
      <c r="E329" s="19" t="s">
        <v>26</v>
      </c>
      <c r="F329" s="21">
        <v>4</v>
      </c>
      <c r="G329" s="22">
        <v>79.760000000000005</v>
      </c>
      <c r="H329" s="23">
        <f t="shared" si="105"/>
        <v>99.7</v>
      </c>
      <c r="I329" s="23">
        <f t="shared" si="106"/>
        <v>319.04000000000002</v>
      </c>
      <c r="J329" s="23">
        <f t="shared" si="107"/>
        <v>398.8</v>
      </c>
      <c r="L329" s="24"/>
    </row>
    <row r="330" spans="1:12" ht="15" customHeight="1" x14ac:dyDescent="0.25">
      <c r="A330" s="18" t="s">
        <v>427</v>
      </c>
      <c r="B330" s="19" t="s">
        <v>1468</v>
      </c>
      <c r="C330" s="20" t="s">
        <v>428</v>
      </c>
      <c r="D330" s="19" t="s">
        <v>6</v>
      </c>
      <c r="E330" s="19" t="s">
        <v>26</v>
      </c>
      <c r="F330" s="21">
        <v>13</v>
      </c>
      <c r="G330" s="22">
        <v>24.76</v>
      </c>
      <c r="H330" s="23">
        <f t="shared" si="105"/>
        <v>30.95</v>
      </c>
      <c r="I330" s="23">
        <f t="shared" si="106"/>
        <v>321.88</v>
      </c>
      <c r="J330" s="23">
        <f t="shared" si="107"/>
        <v>402.35</v>
      </c>
      <c r="L330" s="24"/>
    </row>
    <row r="331" spans="1:12" ht="24.75" x14ac:dyDescent="0.25">
      <c r="A331" s="18" t="s">
        <v>1469</v>
      </c>
      <c r="B331" s="19" t="s">
        <v>1470</v>
      </c>
      <c r="C331" s="20" t="s">
        <v>1471</v>
      </c>
      <c r="D331" s="19" t="s">
        <v>6</v>
      </c>
      <c r="E331" s="19" t="s">
        <v>26</v>
      </c>
      <c r="F331" s="21">
        <v>1</v>
      </c>
      <c r="G331" s="22">
        <v>50.54</v>
      </c>
      <c r="H331" s="23">
        <f t="shared" si="105"/>
        <v>63.17</v>
      </c>
      <c r="I331" s="23">
        <f t="shared" si="106"/>
        <v>50.54</v>
      </c>
      <c r="J331" s="23">
        <f t="shared" si="107"/>
        <v>63.17</v>
      </c>
      <c r="L331" s="24"/>
    </row>
    <row r="332" spans="1:12" ht="16.5" x14ac:dyDescent="0.25">
      <c r="A332" s="18" t="s">
        <v>1472</v>
      </c>
      <c r="B332" s="19" t="s">
        <v>1473</v>
      </c>
      <c r="C332" s="20" t="s">
        <v>1474</v>
      </c>
      <c r="D332" s="19" t="s">
        <v>6</v>
      </c>
      <c r="E332" s="19" t="s">
        <v>26</v>
      </c>
      <c r="F332" s="21">
        <v>12</v>
      </c>
      <c r="G332" s="22">
        <v>19.34</v>
      </c>
      <c r="H332" s="23">
        <f t="shared" si="105"/>
        <v>24.17</v>
      </c>
      <c r="I332" s="23">
        <f t="shared" si="106"/>
        <v>232.08</v>
      </c>
      <c r="J332" s="23">
        <f t="shared" si="107"/>
        <v>290.04000000000002</v>
      </c>
      <c r="L332" s="24"/>
    </row>
    <row r="333" spans="1:12" ht="24.75" x14ac:dyDescent="0.25">
      <c r="A333" s="18" t="s">
        <v>1475</v>
      </c>
      <c r="B333" s="19" t="s">
        <v>1476</v>
      </c>
      <c r="C333" s="20" t="s">
        <v>1477</v>
      </c>
      <c r="D333" s="19" t="s">
        <v>6</v>
      </c>
      <c r="E333" s="19" t="s">
        <v>26</v>
      </c>
      <c r="F333" s="21">
        <v>15</v>
      </c>
      <c r="G333" s="22">
        <v>19.03</v>
      </c>
      <c r="H333" s="23">
        <f t="shared" si="105"/>
        <v>23.78</v>
      </c>
      <c r="I333" s="23">
        <f t="shared" si="106"/>
        <v>285.45</v>
      </c>
      <c r="J333" s="23">
        <f t="shared" si="107"/>
        <v>356.7</v>
      </c>
      <c r="L333" s="24"/>
    </row>
    <row r="334" spans="1:12" ht="24.75" x14ac:dyDescent="0.25">
      <c r="A334" s="18" t="s">
        <v>1478</v>
      </c>
      <c r="B334" s="19" t="s">
        <v>1479</v>
      </c>
      <c r="C334" s="20" t="s">
        <v>434</v>
      </c>
      <c r="D334" s="19" t="s">
        <v>6</v>
      </c>
      <c r="E334" s="19" t="s">
        <v>32</v>
      </c>
      <c r="F334" s="21">
        <v>3</v>
      </c>
      <c r="G334" s="22">
        <v>146.41999999999999</v>
      </c>
      <c r="H334" s="23">
        <f t="shared" si="105"/>
        <v>183.02</v>
      </c>
      <c r="I334" s="23">
        <f t="shared" si="106"/>
        <v>439.26</v>
      </c>
      <c r="J334" s="23">
        <f t="shared" si="107"/>
        <v>549.05999999999995</v>
      </c>
      <c r="L334" s="24"/>
    </row>
    <row r="335" spans="1:12" ht="24.75" x14ac:dyDescent="0.25">
      <c r="A335" s="18" t="s">
        <v>1480</v>
      </c>
      <c r="B335" s="19" t="s">
        <v>1481</v>
      </c>
      <c r="C335" s="20" t="s">
        <v>1482</v>
      </c>
      <c r="D335" s="19" t="s">
        <v>6</v>
      </c>
      <c r="E335" s="19" t="s">
        <v>26</v>
      </c>
      <c r="F335" s="21">
        <v>9</v>
      </c>
      <c r="G335" s="22">
        <v>21.13</v>
      </c>
      <c r="H335" s="23">
        <f t="shared" si="105"/>
        <v>26.41</v>
      </c>
      <c r="I335" s="23">
        <f t="shared" si="106"/>
        <v>190.17</v>
      </c>
      <c r="J335" s="23">
        <f t="shared" si="107"/>
        <v>237.69</v>
      </c>
      <c r="L335" s="24"/>
    </row>
    <row r="336" spans="1:12" ht="24.75" x14ac:dyDescent="0.25">
      <c r="A336" s="18" t="s">
        <v>1483</v>
      </c>
      <c r="B336" s="19" t="s">
        <v>1484</v>
      </c>
      <c r="C336" s="20" t="s">
        <v>439</v>
      </c>
      <c r="D336" s="19" t="s">
        <v>6</v>
      </c>
      <c r="E336" s="19" t="s">
        <v>26</v>
      </c>
      <c r="F336" s="21">
        <v>9</v>
      </c>
      <c r="G336" s="22">
        <v>10.06</v>
      </c>
      <c r="H336" s="23">
        <f t="shared" si="105"/>
        <v>12.57</v>
      </c>
      <c r="I336" s="23">
        <f t="shared" si="106"/>
        <v>90.54</v>
      </c>
      <c r="J336" s="23">
        <f t="shared" si="107"/>
        <v>113.13</v>
      </c>
      <c r="L336" s="24"/>
    </row>
    <row r="337" spans="1:12" ht="33" x14ac:dyDescent="0.25">
      <c r="A337" s="18" t="s">
        <v>1485</v>
      </c>
      <c r="B337" s="19" t="s">
        <v>1486</v>
      </c>
      <c r="C337" s="20" t="s">
        <v>404</v>
      </c>
      <c r="D337" s="19" t="s">
        <v>6</v>
      </c>
      <c r="E337" s="19" t="s">
        <v>26</v>
      </c>
      <c r="F337" s="21">
        <v>25</v>
      </c>
      <c r="G337" s="22">
        <v>11.22</v>
      </c>
      <c r="H337" s="23">
        <f t="shared" si="105"/>
        <v>14.02</v>
      </c>
      <c r="I337" s="23">
        <f t="shared" si="106"/>
        <v>280.5</v>
      </c>
      <c r="J337" s="23">
        <f t="shared" si="107"/>
        <v>350.5</v>
      </c>
      <c r="L337" s="24"/>
    </row>
    <row r="338" spans="1:12" x14ac:dyDescent="0.25">
      <c r="A338" s="15" t="s">
        <v>429</v>
      </c>
      <c r="B338" s="434" t="s">
        <v>435</v>
      </c>
      <c r="C338" s="434"/>
      <c r="D338" s="434"/>
      <c r="E338" s="434"/>
      <c r="F338" s="434"/>
      <c r="G338" s="434"/>
      <c r="H338" s="17">
        <v>29421.99</v>
      </c>
      <c r="I338" s="17">
        <f>SUM(I339:I341)</f>
        <v>29421.989999999998</v>
      </c>
      <c r="J338" s="17">
        <f>SUM(J339:J341)</f>
        <v>36777.47</v>
      </c>
      <c r="L338" s="24"/>
    </row>
    <row r="339" spans="1:12" ht="24.75" x14ac:dyDescent="0.25">
      <c r="A339" s="18" t="s">
        <v>430</v>
      </c>
      <c r="B339" s="19" t="s">
        <v>1487</v>
      </c>
      <c r="C339" s="20" t="s">
        <v>436</v>
      </c>
      <c r="D339" s="19" t="s">
        <v>6</v>
      </c>
      <c r="E339" s="19" t="s">
        <v>26</v>
      </c>
      <c r="F339" s="21">
        <v>1</v>
      </c>
      <c r="G339" s="22">
        <v>12528.21</v>
      </c>
      <c r="H339" s="23">
        <f t="shared" ref="H339:H341" si="108">TRUNC(G339*(1+$I$5),2)</f>
        <v>15660.26</v>
      </c>
      <c r="I339" s="23">
        <f t="shared" ref="I339:I341" si="109">ROUND(F339*G339,2)</f>
        <v>12528.21</v>
      </c>
      <c r="J339" s="23">
        <f t="shared" ref="J339:J341" si="110">ROUND(F339*H339,2)</f>
        <v>15660.26</v>
      </c>
      <c r="L339" s="24"/>
    </row>
    <row r="340" spans="1:12" ht="24.75" x14ac:dyDescent="0.25">
      <c r="A340" s="18" t="s">
        <v>431</v>
      </c>
      <c r="B340" s="19" t="s">
        <v>1488</v>
      </c>
      <c r="C340" s="20" t="s">
        <v>437</v>
      </c>
      <c r="D340" s="19" t="s">
        <v>6</v>
      </c>
      <c r="E340" s="19" t="s">
        <v>26</v>
      </c>
      <c r="F340" s="21">
        <v>1</v>
      </c>
      <c r="G340" s="22">
        <v>7865.35</v>
      </c>
      <c r="H340" s="23">
        <f t="shared" si="108"/>
        <v>9831.68</v>
      </c>
      <c r="I340" s="23">
        <f t="shared" si="109"/>
        <v>7865.35</v>
      </c>
      <c r="J340" s="23">
        <f t="shared" si="110"/>
        <v>9831.68</v>
      </c>
      <c r="L340" s="24"/>
    </row>
    <row r="341" spans="1:12" ht="24.75" x14ac:dyDescent="0.25">
      <c r="A341" s="18" t="s">
        <v>432</v>
      </c>
      <c r="B341" s="19" t="s">
        <v>1489</v>
      </c>
      <c r="C341" s="20" t="s">
        <v>438</v>
      </c>
      <c r="D341" s="19" t="s">
        <v>6</v>
      </c>
      <c r="E341" s="19" t="s">
        <v>26</v>
      </c>
      <c r="F341" s="21">
        <v>1</v>
      </c>
      <c r="G341" s="22">
        <v>9028.43</v>
      </c>
      <c r="H341" s="23">
        <f t="shared" si="108"/>
        <v>11285.53</v>
      </c>
      <c r="I341" s="23">
        <f t="shared" si="109"/>
        <v>9028.43</v>
      </c>
      <c r="J341" s="23">
        <f t="shared" si="110"/>
        <v>11285.53</v>
      </c>
      <c r="L341" s="24"/>
    </row>
    <row r="342" spans="1:12" x14ac:dyDescent="0.25">
      <c r="A342" s="15">
        <v>15</v>
      </c>
      <c r="B342" s="434" t="s">
        <v>441</v>
      </c>
      <c r="C342" s="434"/>
      <c r="D342" s="434"/>
      <c r="E342" s="434"/>
      <c r="F342" s="434"/>
      <c r="G342" s="434"/>
      <c r="H342" s="17">
        <v>57934.68</v>
      </c>
      <c r="I342" s="17">
        <f>SUM(I343:I376)</f>
        <v>57934.679999999986</v>
      </c>
      <c r="J342" s="17">
        <f>SUM(J343:J376)</f>
        <v>72417.460000000006</v>
      </c>
      <c r="L342" s="24"/>
    </row>
    <row r="343" spans="1:12" ht="24.75" x14ac:dyDescent="0.25">
      <c r="A343" s="18" t="s">
        <v>442</v>
      </c>
      <c r="B343" s="19" t="s">
        <v>1490</v>
      </c>
      <c r="C343" s="20" t="s">
        <v>443</v>
      </c>
      <c r="D343" s="19" t="s">
        <v>6</v>
      </c>
      <c r="E343" s="19" t="s">
        <v>26</v>
      </c>
      <c r="F343" s="21">
        <v>4</v>
      </c>
      <c r="G343" s="22">
        <v>341.95</v>
      </c>
      <c r="H343" s="23">
        <f t="shared" ref="H343:H376" si="111">TRUNC(G343*(1+$I$5),2)</f>
        <v>427.43</v>
      </c>
      <c r="I343" s="23">
        <f t="shared" ref="I343:I376" si="112">ROUND(F343*G343,2)</f>
        <v>1367.8</v>
      </c>
      <c r="J343" s="23">
        <f t="shared" ref="J343:J376" si="113">ROUND(F343*H343,2)</f>
        <v>1709.72</v>
      </c>
      <c r="L343" s="24"/>
    </row>
    <row r="344" spans="1:12" ht="15" customHeight="1" x14ac:dyDescent="0.25">
      <c r="A344" s="18" t="s">
        <v>444</v>
      </c>
      <c r="B344" s="19" t="s">
        <v>1491</v>
      </c>
      <c r="C344" s="20" t="s">
        <v>445</v>
      </c>
      <c r="D344" s="19" t="s">
        <v>6</v>
      </c>
      <c r="E344" s="19" t="s">
        <v>26</v>
      </c>
      <c r="F344" s="21">
        <v>9</v>
      </c>
      <c r="G344" s="22">
        <v>623.78</v>
      </c>
      <c r="H344" s="23">
        <f t="shared" si="111"/>
        <v>779.72</v>
      </c>
      <c r="I344" s="23">
        <f t="shared" si="112"/>
        <v>5614.02</v>
      </c>
      <c r="J344" s="23">
        <f t="shared" si="113"/>
        <v>7017.48</v>
      </c>
      <c r="L344" s="24"/>
    </row>
    <row r="345" spans="1:12" ht="16.5" x14ac:dyDescent="0.25">
      <c r="A345" s="18" t="s">
        <v>446</v>
      </c>
      <c r="B345" s="19" t="s">
        <v>1492</v>
      </c>
      <c r="C345" s="20" t="s">
        <v>447</v>
      </c>
      <c r="D345" s="19" t="s">
        <v>6</v>
      </c>
      <c r="E345" s="19" t="s">
        <v>26</v>
      </c>
      <c r="F345" s="21">
        <v>4</v>
      </c>
      <c r="G345" s="22">
        <v>42.43</v>
      </c>
      <c r="H345" s="23">
        <f t="shared" si="111"/>
        <v>53.03</v>
      </c>
      <c r="I345" s="23">
        <f t="shared" si="112"/>
        <v>169.72</v>
      </c>
      <c r="J345" s="23">
        <f t="shared" si="113"/>
        <v>212.12</v>
      </c>
      <c r="L345" s="24"/>
    </row>
    <row r="346" spans="1:12" ht="16.5" x14ac:dyDescent="0.25">
      <c r="A346" s="18" t="s">
        <v>448</v>
      </c>
      <c r="B346" s="19" t="s">
        <v>1493</v>
      </c>
      <c r="C346" s="20" t="s">
        <v>449</v>
      </c>
      <c r="D346" s="19" t="s">
        <v>6</v>
      </c>
      <c r="E346" s="19" t="s">
        <v>26</v>
      </c>
      <c r="F346" s="21">
        <v>9</v>
      </c>
      <c r="G346" s="22">
        <v>83.04</v>
      </c>
      <c r="H346" s="23">
        <f t="shared" si="111"/>
        <v>103.8</v>
      </c>
      <c r="I346" s="23">
        <f t="shared" si="112"/>
        <v>747.36</v>
      </c>
      <c r="J346" s="23">
        <f t="shared" si="113"/>
        <v>934.2</v>
      </c>
      <c r="L346" s="24"/>
    </row>
    <row r="347" spans="1:12" ht="16.5" x14ac:dyDescent="0.25">
      <c r="A347" s="18" t="s">
        <v>450</v>
      </c>
      <c r="B347" s="19" t="s">
        <v>451</v>
      </c>
      <c r="C347" s="20" t="s">
        <v>452</v>
      </c>
      <c r="D347" s="19" t="s">
        <v>10</v>
      </c>
      <c r="E347" s="19" t="s">
        <v>26</v>
      </c>
      <c r="F347" s="21">
        <v>2</v>
      </c>
      <c r="G347" s="22">
        <v>508.72</v>
      </c>
      <c r="H347" s="23">
        <f t="shared" si="111"/>
        <v>635.9</v>
      </c>
      <c r="I347" s="23">
        <f t="shared" si="112"/>
        <v>1017.44</v>
      </c>
      <c r="J347" s="23">
        <f t="shared" si="113"/>
        <v>1271.8</v>
      </c>
      <c r="L347" s="24"/>
    </row>
    <row r="348" spans="1:12" ht="16.5" x14ac:dyDescent="0.25">
      <c r="A348" s="18" t="s">
        <v>453</v>
      </c>
      <c r="B348" s="19" t="s">
        <v>454</v>
      </c>
      <c r="C348" s="20" t="s">
        <v>455</v>
      </c>
      <c r="D348" s="19" t="s">
        <v>10</v>
      </c>
      <c r="E348" s="19" t="s">
        <v>26</v>
      </c>
      <c r="F348" s="21">
        <v>3</v>
      </c>
      <c r="G348" s="22">
        <v>165.59</v>
      </c>
      <c r="H348" s="23">
        <f t="shared" si="111"/>
        <v>206.98</v>
      </c>
      <c r="I348" s="23">
        <f t="shared" si="112"/>
        <v>496.77</v>
      </c>
      <c r="J348" s="23">
        <f t="shared" si="113"/>
        <v>620.94000000000005</v>
      </c>
      <c r="L348" s="24"/>
    </row>
    <row r="349" spans="1:12" ht="16.5" x14ac:dyDescent="0.25">
      <c r="A349" s="18" t="s">
        <v>456</v>
      </c>
      <c r="B349" s="19" t="s">
        <v>1494</v>
      </c>
      <c r="C349" s="20" t="s">
        <v>457</v>
      </c>
      <c r="D349" s="19" t="s">
        <v>6</v>
      </c>
      <c r="E349" s="19" t="s">
        <v>26</v>
      </c>
      <c r="F349" s="21">
        <v>13</v>
      </c>
      <c r="G349" s="22">
        <v>170.4</v>
      </c>
      <c r="H349" s="23">
        <f t="shared" si="111"/>
        <v>213</v>
      </c>
      <c r="I349" s="23">
        <f t="shared" si="112"/>
        <v>2215.1999999999998</v>
      </c>
      <c r="J349" s="23">
        <f t="shared" si="113"/>
        <v>2769</v>
      </c>
      <c r="L349" s="24"/>
    </row>
    <row r="350" spans="1:12" ht="16.5" x14ac:dyDescent="0.25">
      <c r="A350" s="18" t="s">
        <v>458</v>
      </c>
      <c r="B350" s="19" t="s">
        <v>1495</v>
      </c>
      <c r="C350" s="20" t="s">
        <v>459</v>
      </c>
      <c r="D350" s="19" t="s">
        <v>6</v>
      </c>
      <c r="E350" s="19" t="s">
        <v>26</v>
      </c>
      <c r="F350" s="21">
        <v>3</v>
      </c>
      <c r="G350" s="22">
        <v>348.38</v>
      </c>
      <c r="H350" s="23">
        <f t="shared" si="111"/>
        <v>435.47</v>
      </c>
      <c r="I350" s="23">
        <f t="shared" si="112"/>
        <v>1045.1400000000001</v>
      </c>
      <c r="J350" s="23">
        <f t="shared" si="113"/>
        <v>1306.4100000000001</v>
      </c>
      <c r="L350" s="24"/>
    </row>
    <row r="351" spans="1:12" ht="16.5" x14ac:dyDescent="0.25">
      <c r="A351" s="18" t="s">
        <v>460</v>
      </c>
      <c r="B351" s="19" t="s">
        <v>1496</v>
      </c>
      <c r="C351" s="20" t="s">
        <v>461</v>
      </c>
      <c r="D351" s="19" t="s">
        <v>6</v>
      </c>
      <c r="E351" s="19" t="s">
        <v>26</v>
      </c>
      <c r="F351" s="21">
        <v>5</v>
      </c>
      <c r="G351" s="22">
        <v>817.9</v>
      </c>
      <c r="H351" s="23">
        <f t="shared" si="111"/>
        <v>1022.37</v>
      </c>
      <c r="I351" s="23">
        <f t="shared" si="112"/>
        <v>4089.5</v>
      </c>
      <c r="J351" s="23">
        <f t="shared" si="113"/>
        <v>5111.8500000000004</v>
      </c>
      <c r="L351" s="24"/>
    </row>
    <row r="352" spans="1:12" ht="16.5" x14ac:dyDescent="0.25">
      <c r="A352" s="18" t="s">
        <v>462</v>
      </c>
      <c r="B352" s="19" t="s">
        <v>1497</v>
      </c>
      <c r="C352" s="20" t="s">
        <v>463</v>
      </c>
      <c r="D352" s="19" t="s">
        <v>6</v>
      </c>
      <c r="E352" s="19" t="s">
        <v>26</v>
      </c>
      <c r="F352" s="21">
        <v>5</v>
      </c>
      <c r="G352" s="22">
        <v>194.56</v>
      </c>
      <c r="H352" s="23">
        <f t="shared" si="111"/>
        <v>243.2</v>
      </c>
      <c r="I352" s="23">
        <f t="shared" si="112"/>
        <v>972.8</v>
      </c>
      <c r="J352" s="23">
        <f t="shared" si="113"/>
        <v>1216</v>
      </c>
      <c r="L352" s="24"/>
    </row>
    <row r="353" spans="1:12" ht="16.5" x14ac:dyDescent="0.25">
      <c r="A353" s="18" t="s">
        <v>464</v>
      </c>
      <c r="B353" s="19" t="s">
        <v>465</v>
      </c>
      <c r="C353" s="20" t="s">
        <v>466</v>
      </c>
      <c r="D353" s="19" t="s">
        <v>10</v>
      </c>
      <c r="E353" s="19" t="s">
        <v>26</v>
      </c>
      <c r="F353" s="21">
        <v>6</v>
      </c>
      <c r="G353" s="22">
        <v>194.56</v>
      </c>
      <c r="H353" s="23">
        <f t="shared" si="111"/>
        <v>243.2</v>
      </c>
      <c r="I353" s="23">
        <f t="shared" si="112"/>
        <v>1167.3599999999999</v>
      </c>
      <c r="J353" s="23">
        <f t="shared" si="113"/>
        <v>1459.2</v>
      </c>
      <c r="L353" s="24"/>
    </row>
    <row r="354" spans="1:12" ht="16.5" x14ac:dyDescent="0.25">
      <c r="A354" s="18" t="s">
        <v>467</v>
      </c>
      <c r="B354" s="19" t="s">
        <v>1498</v>
      </c>
      <c r="C354" s="20" t="s">
        <v>468</v>
      </c>
      <c r="D354" s="19" t="s">
        <v>6</v>
      </c>
      <c r="E354" s="19" t="s">
        <v>26</v>
      </c>
      <c r="F354" s="21">
        <v>1</v>
      </c>
      <c r="G354" s="22">
        <v>212.69</v>
      </c>
      <c r="H354" s="23">
        <f t="shared" si="111"/>
        <v>265.86</v>
      </c>
      <c r="I354" s="23">
        <f t="shared" si="112"/>
        <v>212.69</v>
      </c>
      <c r="J354" s="23">
        <f t="shared" si="113"/>
        <v>265.86</v>
      </c>
      <c r="L354" s="24"/>
    </row>
    <row r="355" spans="1:12" ht="24.75" x14ac:dyDescent="0.25">
      <c r="A355" s="18" t="s">
        <v>469</v>
      </c>
      <c r="B355" s="19" t="s">
        <v>1499</v>
      </c>
      <c r="C355" s="20" t="s">
        <v>470</v>
      </c>
      <c r="D355" s="19" t="s">
        <v>6</v>
      </c>
      <c r="E355" s="19" t="s">
        <v>26</v>
      </c>
      <c r="F355" s="21">
        <v>24</v>
      </c>
      <c r="G355" s="22">
        <v>54.24</v>
      </c>
      <c r="H355" s="23">
        <f t="shared" si="111"/>
        <v>67.8</v>
      </c>
      <c r="I355" s="23">
        <f t="shared" si="112"/>
        <v>1301.76</v>
      </c>
      <c r="J355" s="23">
        <f t="shared" si="113"/>
        <v>1627.2</v>
      </c>
      <c r="L355" s="24"/>
    </row>
    <row r="356" spans="1:12" ht="16.5" x14ac:dyDescent="0.25">
      <c r="A356" s="18" t="s">
        <v>471</v>
      </c>
      <c r="B356" s="19" t="s">
        <v>1500</v>
      </c>
      <c r="C356" s="20" t="s">
        <v>473</v>
      </c>
      <c r="D356" s="19" t="s">
        <v>6</v>
      </c>
      <c r="E356" s="19" t="s">
        <v>26</v>
      </c>
      <c r="F356" s="21">
        <v>38</v>
      </c>
      <c r="G356" s="22">
        <v>11.09</v>
      </c>
      <c r="H356" s="23">
        <f t="shared" si="111"/>
        <v>13.86</v>
      </c>
      <c r="I356" s="23">
        <f t="shared" si="112"/>
        <v>421.42</v>
      </c>
      <c r="J356" s="23">
        <f t="shared" si="113"/>
        <v>526.67999999999995</v>
      </c>
      <c r="L356" s="24"/>
    </row>
    <row r="357" spans="1:12" ht="24.75" x14ac:dyDescent="0.25">
      <c r="A357" s="18" t="s">
        <v>472</v>
      </c>
      <c r="B357" s="19" t="s">
        <v>1501</v>
      </c>
      <c r="C357" s="20" t="s">
        <v>1502</v>
      </c>
      <c r="D357" s="19" t="s">
        <v>6</v>
      </c>
      <c r="E357" s="19" t="s">
        <v>26</v>
      </c>
      <c r="F357" s="21">
        <v>9</v>
      </c>
      <c r="G357" s="22">
        <v>138.04</v>
      </c>
      <c r="H357" s="23">
        <f t="shared" si="111"/>
        <v>172.55</v>
      </c>
      <c r="I357" s="23">
        <f t="shared" si="112"/>
        <v>1242.3599999999999</v>
      </c>
      <c r="J357" s="23">
        <f t="shared" si="113"/>
        <v>1552.95</v>
      </c>
      <c r="L357" s="24"/>
    </row>
    <row r="358" spans="1:12" ht="16.5" x14ac:dyDescent="0.25">
      <c r="A358" s="18" t="s">
        <v>474</v>
      </c>
      <c r="B358" s="19" t="s">
        <v>476</v>
      </c>
      <c r="C358" s="20" t="s">
        <v>477</v>
      </c>
      <c r="D358" s="19" t="s">
        <v>10</v>
      </c>
      <c r="E358" s="19" t="s">
        <v>26</v>
      </c>
      <c r="F358" s="21">
        <v>16</v>
      </c>
      <c r="G358" s="22">
        <v>151.47</v>
      </c>
      <c r="H358" s="23">
        <f t="shared" si="111"/>
        <v>189.33</v>
      </c>
      <c r="I358" s="23">
        <f t="shared" si="112"/>
        <v>2423.52</v>
      </c>
      <c r="J358" s="23">
        <f t="shared" si="113"/>
        <v>3029.28</v>
      </c>
      <c r="L358" s="24"/>
    </row>
    <row r="359" spans="1:12" ht="16.5" x14ac:dyDescent="0.25">
      <c r="A359" s="18" t="s">
        <v>475</v>
      </c>
      <c r="B359" s="19" t="s">
        <v>480</v>
      </c>
      <c r="C359" s="20" t="s">
        <v>481</v>
      </c>
      <c r="D359" s="19" t="s">
        <v>10</v>
      </c>
      <c r="E359" s="19" t="s">
        <v>26</v>
      </c>
      <c r="F359" s="21">
        <v>2</v>
      </c>
      <c r="G359" s="22">
        <v>250.92</v>
      </c>
      <c r="H359" s="23">
        <f t="shared" si="111"/>
        <v>313.64999999999998</v>
      </c>
      <c r="I359" s="23">
        <f t="shared" si="112"/>
        <v>501.84</v>
      </c>
      <c r="J359" s="23">
        <f t="shared" si="113"/>
        <v>627.29999999999995</v>
      </c>
      <c r="L359" s="24"/>
    </row>
    <row r="360" spans="1:12" ht="16.5" x14ac:dyDescent="0.25">
      <c r="A360" s="18" t="s">
        <v>478</v>
      </c>
      <c r="B360" s="19" t="s">
        <v>1503</v>
      </c>
      <c r="C360" s="20" t="s">
        <v>483</v>
      </c>
      <c r="D360" s="19" t="s">
        <v>6</v>
      </c>
      <c r="E360" s="19" t="s">
        <v>26</v>
      </c>
      <c r="F360" s="21">
        <v>7</v>
      </c>
      <c r="G360" s="22">
        <v>58.9</v>
      </c>
      <c r="H360" s="23">
        <f t="shared" si="111"/>
        <v>73.62</v>
      </c>
      <c r="I360" s="23">
        <f t="shared" si="112"/>
        <v>412.3</v>
      </c>
      <c r="J360" s="23">
        <f t="shared" si="113"/>
        <v>515.34</v>
      </c>
      <c r="L360" s="24"/>
    </row>
    <row r="361" spans="1:12" ht="16.5" x14ac:dyDescent="0.25">
      <c r="A361" s="18" t="s">
        <v>479</v>
      </c>
      <c r="B361" s="19" t="s">
        <v>485</v>
      </c>
      <c r="C361" s="20" t="s">
        <v>486</v>
      </c>
      <c r="D361" s="19" t="s">
        <v>10</v>
      </c>
      <c r="E361" s="19" t="s">
        <v>26</v>
      </c>
      <c r="F361" s="21">
        <v>3</v>
      </c>
      <c r="G361" s="22">
        <v>365.35</v>
      </c>
      <c r="H361" s="23">
        <f t="shared" si="111"/>
        <v>456.68</v>
      </c>
      <c r="I361" s="23">
        <f t="shared" si="112"/>
        <v>1096.05</v>
      </c>
      <c r="J361" s="23">
        <f t="shared" si="113"/>
        <v>1370.04</v>
      </c>
      <c r="L361" s="24"/>
    </row>
    <row r="362" spans="1:12" ht="16.5" x14ac:dyDescent="0.25">
      <c r="A362" s="18" t="s">
        <v>482</v>
      </c>
      <c r="B362" s="19" t="s">
        <v>488</v>
      </c>
      <c r="C362" s="20" t="s">
        <v>489</v>
      </c>
      <c r="D362" s="19" t="s">
        <v>10</v>
      </c>
      <c r="E362" s="19" t="s">
        <v>26</v>
      </c>
      <c r="F362" s="21">
        <v>2</v>
      </c>
      <c r="G362" s="22">
        <v>151.33000000000001</v>
      </c>
      <c r="H362" s="23">
        <f t="shared" si="111"/>
        <v>189.16</v>
      </c>
      <c r="I362" s="23">
        <f t="shared" si="112"/>
        <v>302.66000000000003</v>
      </c>
      <c r="J362" s="23">
        <f t="shared" si="113"/>
        <v>378.32</v>
      </c>
      <c r="L362" s="24"/>
    </row>
    <row r="363" spans="1:12" ht="16.5" x14ac:dyDescent="0.25">
      <c r="A363" s="18" t="s">
        <v>484</v>
      </c>
      <c r="B363" s="19" t="s">
        <v>1504</v>
      </c>
      <c r="C363" s="20" t="s">
        <v>491</v>
      </c>
      <c r="D363" s="19" t="s">
        <v>6</v>
      </c>
      <c r="E363" s="19" t="s">
        <v>26</v>
      </c>
      <c r="F363" s="21">
        <v>25</v>
      </c>
      <c r="G363" s="22">
        <v>43.79</v>
      </c>
      <c r="H363" s="23">
        <f t="shared" si="111"/>
        <v>54.73</v>
      </c>
      <c r="I363" s="23">
        <f t="shared" si="112"/>
        <v>1094.75</v>
      </c>
      <c r="J363" s="23">
        <f t="shared" si="113"/>
        <v>1368.25</v>
      </c>
      <c r="L363" s="24"/>
    </row>
    <row r="364" spans="1:12" ht="16.5" x14ac:dyDescent="0.25">
      <c r="A364" s="18" t="s">
        <v>487</v>
      </c>
      <c r="B364" s="19" t="s">
        <v>1505</v>
      </c>
      <c r="C364" s="20" t="s">
        <v>493</v>
      </c>
      <c r="D364" s="19" t="s">
        <v>6</v>
      </c>
      <c r="E364" s="19" t="s">
        <v>26</v>
      </c>
      <c r="F364" s="21">
        <v>8</v>
      </c>
      <c r="G364" s="22">
        <v>120.24</v>
      </c>
      <c r="H364" s="23">
        <f t="shared" si="111"/>
        <v>150.30000000000001</v>
      </c>
      <c r="I364" s="23">
        <f t="shared" si="112"/>
        <v>961.92</v>
      </c>
      <c r="J364" s="23">
        <f t="shared" si="113"/>
        <v>1202.4000000000001</v>
      </c>
      <c r="L364" s="24"/>
    </row>
    <row r="365" spans="1:12" ht="16.5" x14ac:dyDescent="0.25">
      <c r="A365" s="18" t="s">
        <v>490</v>
      </c>
      <c r="B365" s="19" t="s">
        <v>496</v>
      </c>
      <c r="C365" s="20" t="s">
        <v>497</v>
      </c>
      <c r="D365" s="19" t="s">
        <v>10</v>
      </c>
      <c r="E365" s="19" t="s">
        <v>26</v>
      </c>
      <c r="F365" s="21">
        <v>9</v>
      </c>
      <c r="G365" s="22">
        <v>266.02</v>
      </c>
      <c r="H365" s="23">
        <f t="shared" si="111"/>
        <v>332.52</v>
      </c>
      <c r="I365" s="23">
        <f t="shared" si="112"/>
        <v>2394.1799999999998</v>
      </c>
      <c r="J365" s="23">
        <f t="shared" si="113"/>
        <v>2992.68</v>
      </c>
      <c r="L365" s="24"/>
    </row>
    <row r="366" spans="1:12" ht="16.5" x14ac:dyDescent="0.25">
      <c r="A366" s="18" t="s">
        <v>492</v>
      </c>
      <c r="B366" s="19" t="s">
        <v>1506</v>
      </c>
      <c r="C366" s="20" t="s">
        <v>499</v>
      </c>
      <c r="D366" s="19" t="s">
        <v>6</v>
      </c>
      <c r="E366" s="19" t="s">
        <v>26</v>
      </c>
      <c r="F366" s="21">
        <v>5</v>
      </c>
      <c r="G366" s="22">
        <v>344.37</v>
      </c>
      <c r="H366" s="23">
        <f t="shared" si="111"/>
        <v>430.46</v>
      </c>
      <c r="I366" s="23">
        <f t="shared" si="112"/>
        <v>1721.85</v>
      </c>
      <c r="J366" s="23">
        <f t="shared" si="113"/>
        <v>2152.3000000000002</v>
      </c>
      <c r="L366" s="24"/>
    </row>
    <row r="367" spans="1:12" ht="16.5" x14ac:dyDescent="0.25">
      <c r="A367" s="18" t="s">
        <v>494</v>
      </c>
      <c r="B367" s="19" t="s">
        <v>1507</v>
      </c>
      <c r="C367" s="20" t="s">
        <v>501</v>
      </c>
      <c r="D367" s="19" t="s">
        <v>6</v>
      </c>
      <c r="E367" s="19" t="s">
        <v>26</v>
      </c>
      <c r="F367" s="21">
        <v>7</v>
      </c>
      <c r="G367" s="22">
        <v>357.36</v>
      </c>
      <c r="H367" s="23">
        <f t="shared" si="111"/>
        <v>446.7</v>
      </c>
      <c r="I367" s="23">
        <f t="shared" si="112"/>
        <v>2501.52</v>
      </c>
      <c r="J367" s="23">
        <f t="shared" si="113"/>
        <v>3126.9</v>
      </c>
      <c r="L367" s="24"/>
    </row>
    <row r="368" spans="1:12" ht="16.5" x14ac:dyDescent="0.25">
      <c r="A368" s="18" t="s">
        <v>495</v>
      </c>
      <c r="B368" s="19" t="s">
        <v>1508</v>
      </c>
      <c r="C368" s="20" t="s">
        <v>503</v>
      </c>
      <c r="D368" s="19" t="s">
        <v>6</v>
      </c>
      <c r="E368" s="19" t="s">
        <v>26</v>
      </c>
      <c r="F368" s="21">
        <v>1</v>
      </c>
      <c r="G368" s="22">
        <v>1102.8800000000001</v>
      </c>
      <c r="H368" s="23">
        <f t="shared" si="111"/>
        <v>1378.6</v>
      </c>
      <c r="I368" s="23">
        <f t="shared" si="112"/>
        <v>1102.8800000000001</v>
      </c>
      <c r="J368" s="23">
        <f t="shared" si="113"/>
        <v>1378.6</v>
      </c>
      <c r="L368" s="24"/>
    </row>
    <row r="369" spans="1:12" ht="24.75" x14ac:dyDescent="0.25">
      <c r="A369" s="18" t="s">
        <v>498</v>
      </c>
      <c r="B369" s="19" t="s">
        <v>368</v>
      </c>
      <c r="C369" s="20" t="s">
        <v>369</v>
      </c>
      <c r="D369" s="19" t="s">
        <v>10</v>
      </c>
      <c r="E369" s="19" t="s">
        <v>26</v>
      </c>
      <c r="F369" s="21">
        <v>13</v>
      </c>
      <c r="G369" s="22">
        <v>428.2</v>
      </c>
      <c r="H369" s="23">
        <f t="shared" si="111"/>
        <v>535.25</v>
      </c>
      <c r="I369" s="23">
        <f t="shared" si="112"/>
        <v>5566.6</v>
      </c>
      <c r="J369" s="23">
        <f t="shared" si="113"/>
        <v>6958.25</v>
      </c>
      <c r="L369" s="24"/>
    </row>
    <row r="370" spans="1:12" ht="16.5" x14ac:dyDescent="0.25">
      <c r="A370" s="18" t="s">
        <v>500</v>
      </c>
      <c r="B370" s="19" t="s">
        <v>505</v>
      </c>
      <c r="C370" s="20" t="s">
        <v>506</v>
      </c>
      <c r="D370" s="19" t="s">
        <v>10</v>
      </c>
      <c r="E370" s="19" t="s">
        <v>26</v>
      </c>
      <c r="F370" s="21">
        <v>17</v>
      </c>
      <c r="G370" s="22">
        <v>69.52</v>
      </c>
      <c r="H370" s="23">
        <f t="shared" si="111"/>
        <v>86.9</v>
      </c>
      <c r="I370" s="23">
        <f t="shared" si="112"/>
        <v>1181.8399999999999</v>
      </c>
      <c r="J370" s="23">
        <f t="shared" si="113"/>
        <v>1477.3</v>
      </c>
      <c r="L370" s="24"/>
    </row>
    <row r="371" spans="1:12" ht="16.5" x14ac:dyDescent="0.25">
      <c r="A371" s="18" t="s">
        <v>502</v>
      </c>
      <c r="B371" s="19" t="s">
        <v>508</v>
      </c>
      <c r="C371" s="20" t="s">
        <v>509</v>
      </c>
      <c r="D371" s="19" t="s">
        <v>10</v>
      </c>
      <c r="E371" s="19" t="s">
        <v>26</v>
      </c>
      <c r="F371" s="21">
        <v>9</v>
      </c>
      <c r="G371" s="22">
        <v>69.52</v>
      </c>
      <c r="H371" s="23">
        <f t="shared" si="111"/>
        <v>86.9</v>
      </c>
      <c r="I371" s="23">
        <f t="shared" si="112"/>
        <v>625.67999999999995</v>
      </c>
      <c r="J371" s="23">
        <f t="shared" si="113"/>
        <v>782.1</v>
      </c>
      <c r="L371" s="24"/>
    </row>
    <row r="372" spans="1:12" ht="16.5" x14ac:dyDescent="0.25">
      <c r="A372" s="18" t="s">
        <v>504</v>
      </c>
      <c r="B372" s="19" t="s">
        <v>1509</v>
      </c>
      <c r="C372" s="20" t="s">
        <v>511</v>
      </c>
      <c r="D372" s="19" t="s">
        <v>6</v>
      </c>
      <c r="E372" s="19" t="s">
        <v>26</v>
      </c>
      <c r="F372" s="21">
        <v>14</v>
      </c>
      <c r="G372" s="22">
        <v>67.3</v>
      </c>
      <c r="H372" s="23">
        <f t="shared" si="111"/>
        <v>84.12</v>
      </c>
      <c r="I372" s="23">
        <f t="shared" si="112"/>
        <v>942.2</v>
      </c>
      <c r="J372" s="23">
        <f t="shared" si="113"/>
        <v>1177.68</v>
      </c>
      <c r="L372" s="24"/>
    </row>
    <row r="373" spans="1:12" ht="24.75" x14ac:dyDescent="0.25">
      <c r="A373" s="18" t="s">
        <v>507</v>
      </c>
      <c r="B373" s="19" t="s">
        <v>513</v>
      </c>
      <c r="C373" s="20" t="s">
        <v>514</v>
      </c>
      <c r="D373" s="19" t="s">
        <v>10</v>
      </c>
      <c r="E373" s="19" t="s">
        <v>21</v>
      </c>
      <c r="F373" s="21">
        <v>7.5</v>
      </c>
      <c r="G373" s="22">
        <v>614.01</v>
      </c>
      <c r="H373" s="23">
        <f t="shared" si="111"/>
        <v>767.51</v>
      </c>
      <c r="I373" s="23">
        <f t="shared" si="112"/>
        <v>4605.08</v>
      </c>
      <c r="J373" s="23">
        <f t="shared" si="113"/>
        <v>5756.33</v>
      </c>
      <c r="L373" s="24"/>
    </row>
    <row r="374" spans="1:12" ht="16.5" x14ac:dyDescent="0.25">
      <c r="A374" s="18" t="s">
        <v>510</v>
      </c>
      <c r="B374" s="19" t="s">
        <v>1510</v>
      </c>
      <c r="C374" s="20" t="s">
        <v>1511</v>
      </c>
      <c r="D374" s="19" t="s">
        <v>10</v>
      </c>
      <c r="E374" s="19" t="s">
        <v>26</v>
      </c>
      <c r="F374" s="21">
        <v>10</v>
      </c>
      <c r="G374" s="22">
        <v>404.18</v>
      </c>
      <c r="H374" s="23">
        <f t="shared" si="111"/>
        <v>505.22</v>
      </c>
      <c r="I374" s="23">
        <f t="shared" si="112"/>
        <v>4041.8</v>
      </c>
      <c r="J374" s="23">
        <f t="shared" si="113"/>
        <v>5052.2</v>
      </c>
      <c r="L374" s="24"/>
    </row>
    <row r="375" spans="1:12" ht="16.5" x14ac:dyDescent="0.25">
      <c r="A375" s="18" t="s">
        <v>512</v>
      </c>
      <c r="B375" s="19" t="s">
        <v>516</v>
      </c>
      <c r="C375" s="20" t="s">
        <v>517</v>
      </c>
      <c r="D375" s="19" t="s">
        <v>10</v>
      </c>
      <c r="E375" s="19" t="s">
        <v>26</v>
      </c>
      <c r="F375" s="21">
        <v>107</v>
      </c>
      <c r="G375" s="22">
        <v>26.6</v>
      </c>
      <c r="H375" s="23">
        <f t="shared" si="111"/>
        <v>33.25</v>
      </c>
      <c r="I375" s="23">
        <f t="shared" si="112"/>
        <v>2846.2</v>
      </c>
      <c r="J375" s="23">
        <f t="shared" si="113"/>
        <v>3557.75</v>
      </c>
      <c r="L375" s="24"/>
    </row>
    <row r="376" spans="1:12" ht="16.5" x14ac:dyDescent="0.25">
      <c r="A376" s="18" t="s">
        <v>515</v>
      </c>
      <c r="B376" s="19" t="s">
        <v>1512</v>
      </c>
      <c r="C376" s="20" t="s">
        <v>1513</v>
      </c>
      <c r="D376" s="19" t="s">
        <v>10</v>
      </c>
      <c r="E376" s="19" t="s">
        <v>32</v>
      </c>
      <c r="F376" s="21">
        <v>9.6999999999999993</v>
      </c>
      <c r="G376" s="22">
        <v>157.78</v>
      </c>
      <c r="H376" s="23">
        <f t="shared" si="111"/>
        <v>197.22</v>
      </c>
      <c r="I376" s="23">
        <f t="shared" si="112"/>
        <v>1530.47</v>
      </c>
      <c r="J376" s="23">
        <f t="shared" si="113"/>
        <v>1913.03</v>
      </c>
      <c r="L376" s="24"/>
    </row>
    <row r="377" spans="1:12" x14ac:dyDescent="0.25">
      <c r="A377" s="15">
        <v>16</v>
      </c>
      <c r="B377" s="434" t="s">
        <v>1514</v>
      </c>
      <c r="C377" s="434"/>
      <c r="D377" s="434"/>
      <c r="E377" s="434"/>
      <c r="F377" s="434"/>
      <c r="G377" s="434"/>
      <c r="H377" s="17">
        <v>4229.53</v>
      </c>
      <c r="I377" s="17">
        <f>SUM(I378:I390)</f>
        <v>4229.53</v>
      </c>
      <c r="J377" s="17">
        <f>SUM(J378:J390)</f>
        <v>5286.7500000000009</v>
      </c>
      <c r="L377" s="24"/>
    </row>
    <row r="378" spans="1:12" x14ac:dyDescent="0.25">
      <c r="A378" s="18" t="s">
        <v>518</v>
      </c>
      <c r="B378" s="19" t="s">
        <v>666</v>
      </c>
      <c r="C378" s="20" t="s">
        <v>667</v>
      </c>
      <c r="D378" s="19" t="s">
        <v>10</v>
      </c>
      <c r="E378" s="19" t="s">
        <v>26</v>
      </c>
      <c r="F378" s="21">
        <v>1</v>
      </c>
      <c r="G378" s="22">
        <v>638.9</v>
      </c>
      <c r="H378" s="23">
        <f t="shared" ref="H378:H390" si="114">TRUNC(G378*(1+$I$5),2)</f>
        <v>798.62</v>
      </c>
      <c r="I378" s="23">
        <f t="shared" ref="I378:I390" si="115">ROUND(F378*G378,2)</f>
        <v>638.9</v>
      </c>
      <c r="J378" s="23">
        <f t="shared" ref="J378:J390" si="116">ROUND(F378*H378,2)</f>
        <v>798.62</v>
      </c>
      <c r="L378" s="24"/>
    </row>
    <row r="379" spans="1:12" ht="15" customHeight="1" x14ac:dyDescent="0.25">
      <c r="A379" s="18" t="s">
        <v>521</v>
      </c>
      <c r="B379" s="19" t="s">
        <v>1515</v>
      </c>
      <c r="C379" s="20" t="s">
        <v>669</v>
      </c>
      <c r="D379" s="19" t="s">
        <v>6</v>
      </c>
      <c r="E379" s="19" t="s">
        <v>26</v>
      </c>
      <c r="F379" s="21">
        <v>2</v>
      </c>
      <c r="G379" s="22">
        <v>47.38</v>
      </c>
      <c r="H379" s="23">
        <f t="shared" si="114"/>
        <v>59.22</v>
      </c>
      <c r="I379" s="23">
        <f t="shared" si="115"/>
        <v>94.76</v>
      </c>
      <c r="J379" s="23">
        <f t="shared" si="116"/>
        <v>118.44</v>
      </c>
      <c r="L379" s="24"/>
    </row>
    <row r="380" spans="1:12" ht="24.75" x14ac:dyDescent="0.25">
      <c r="A380" s="18" t="s">
        <v>525</v>
      </c>
      <c r="B380" s="19" t="s">
        <v>1516</v>
      </c>
      <c r="C380" s="20" t="s">
        <v>671</v>
      </c>
      <c r="D380" s="19" t="s">
        <v>6</v>
      </c>
      <c r="E380" s="19" t="s">
        <v>32</v>
      </c>
      <c r="F380" s="21">
        <v>45.8</v>
      </c>
      <c r="G380" s="22">
        <v>45.6</v>
      </c>
      <c r="H380" s="23">
        <f t="shared" si="114"/>
        <v>57</v>
      </c>
      <c r="I380" s="23">
        <f t="shared" si="115"/>
        <v>2088.48</v>
      </c>
      <c r="J380" s="23">
        <f t="shared" si="116"/>
        <v>2610.6</v>
      </c>
      <c r="L380" s="24"/>
    </row>
    <row r="381" spans="1:12" x14ac:dyDescent="0.25">
      <c r="A381" s="18" t="s">
        <v>534</v>
      </c>
      <c r="B381" s="19" t="s">
        <v>675</v>
      </c>
      <c r="C381" s="20" t="s">
        <v>676</v>
      </c>
      <c r="D381" s="19" t="s">
        <v>10</v>
      </c>
      <c r="E381" s="19" t="s">
        <v>26</v>
      </c>
      <c r="F381" s="21">
        <v>1</v>
      </c>
      <c r="G381" s="22">
        <v>15.56</v>
      </c>
      <c r="H381" s="23">
        <f t="shared" si="114"/>
        <v>19.45</v>
      </c>
      <c r="I381" s="23">
        <f t="shared" si="115"/>
        <v>15.56</v>
      </c>
      <c r="J381" s="23">
        <f t="shared" si="116"/>
        <v>19.45</v>
      </c>
      <c r="L381" s="24"/>
    </row>
    <row r="382" spans="1:12" x14ac:dyDescent="0.25">
      <c r="A382" s="18" t="s">
        <v>538</v>
      </c>
      <c r="B382" s="19" t="s">
        <v>680</v>
      </c>
      <c r="C382" s="20" t="s">
        <v>681</v>
      </c>
      <c r="D382" s="19" t="s">
        <v>10</v>
      </c>
      <c r="E382" s="19" t="s">
        <v>26</v>
      </c>
      <c r="F382" s="21">
        <v>4</v>
      </c>
      <c r="G382" s="22">
        <v>25.2</v>
      </c>
      <c r="H382" s="23">
        <f t="shared" si="114"/>
        <v>31.5</v>
      </c>
      <c r="I382" s="23">
        <f t="shared" si="115"/>
        <v>100.8</v>
      </c>
      <c r="J382" s="23">
        <f t="shared" si="116"/>
        <v>126</v>
      </c>
      <c r="L382" s="24"/>
    </row>
    <row r="383" spans="1:12" ht="16.5" x14ac:dyDescent="0.25">
      <c r="A383" s="18" t="s">
        <v>1517</v>
      </c>
      <c r="B383" s="19" t="s">
        <v>1518</v>
      </c>
      <c r="C383" s="20" t="s">
        <v>1519</v>
      </c>
      <c r="D383" s="19" t="s">
        <v>6</v>
      </c>
      <c r="E383" s="19" t="s">
        <v>26</v>
      </c>
      <c r="F383" s="21">
        <v>2</v>
      </c>
      <c r="G383" s="22">
        <v>53.97</v>
      </c>
      <c r="H383" s="23">
        <f t="shared" si="114"/>
        <v>67.459999999999994</v>
      </c>
      <c r="I383" s="23">
        <f t="shared" si="115"/>
        <v>107.94</v>
      </c>
      <c r="J383" s="23">
        <f t="shared" si="116"/>
        <v>134.91999999999999</v>
      </c>
      <c r="L383" s="24"/>
    </row>
    <row r="384" spans="1:12" ht="16.5" x14ac:dyDescent="0.25">
      <c r="A384" s="18" t="s">
        <v>1520</v>
      </c>
      <c r="B384" s="19" t="s">
        <v>1521</v>
      </c>
      <c r="C384" s="20" t="s">
        <v>664</v>
      </c>
      <c r="D384" s="19" t="s">
        <v>6</v>
      </c>
      <c r="E384" s="19" t="s">
        <v>26</v>
      </c>
      <c r="F384" s="21">
        <v>4</v>
      </c>
      <c r="G384" s="22">
        <v>63.95</v>
      </c>
      <c r="H384" s="23">
        <f t="shared" si="114"/>
        <v>79.930000000000007</v>
      </c>
      <c r="I384" s="23">
        <f t="shared" si="115"/>
        <v>255.8</v>
      </c>
      <c r="J384" s="23">
        <f t="shared" si="116"/>
        <v>319.72000000000003</v>
      </c>
      <c r="L384" s="24"/>
    </row>
    <row r="385" spans="1:12" ht="24.75" x14ac:dyDescent="0.25">
      <c r="A385" s="18" t="s">
        <v>1522</v>
      </c>
      <c r="B385" s="19" t="s">
        <v>1523</v>
      </c>
      <c r="C385" s="20" t="s">
        <v>673</v>
      </c>
      <c r="D385" s="19" t="s">
        <v>6</v>
      </c>
      <c r="E385" s="19" t="s">
        <v>26</v>
      </c>
      <c r="F385" s="21">
        <v>1</v>
      </c>
      <c r="G385" s="22">
        <v>46.04</v>
      </c>
      <c r="H385" s="23">
        <f t="shared" si="114"/>
        <v>57.55</v>
      </c>
      <c r="I385" s="23">
        <f t="shared" si="115"/>
        <v>46.04</v>
      </c>
      <c r="J385" s="23">
        <f t="shared" si="116"/>
        <v>57.55</v>
      </c>
      <c r="L385" s="24"/>
    </row>
    <row r="386" spans="1:12" ht="24.75" x14ac:dyDescent="0.25">
      <c r="A386" s="18" t="s">
        <v>1524</v>
      </c>
      <c r="B386" s="19" t="s">
        <v>1525</v>
      </c>
      <c r="C386" s="20" t="s">
        <v>678</v>
      </c>
      <c r="D386" s="19" t="s">
        <v>6</v>
      </c>
      <c r="E386" s="19" t="s">
        <v>26</v>
      </c>
      <c r="F386" s="21">
        <v>8</v>
      </c>
      <c r="G386" s="22">
        <v>24.46</v>
      </c>
      <c r="H386" s="23">
        <f t="shared" si="114"/>
        <v>30.57</v>
      </c>
      <c r="I386" s="23">
        <f t="shared" si="115"/>
        <v>195.68</v>
      </c>
      <c r="J386" s="23">
        <f t="shared" si="116"/>
        <v>244.56</v>
      </c>
      <c r="L386" s="24"/>
    </row>
    <row r="387" spans="1:12" ht="24.75" x14ac:dyDescent="0.25">
      <c r="A387" s="18" t="s">
        <v>1526</v>
      </c>
      <c r="B387" s="19" t="s">
        <v>1527</v>
      </c>
      <c r="C387" s="20" t="s">
        <v>1528</v>
      </c>
      <c r="D387" s="19" t="s">
        <v>6</v>
      </c>
      <c r="E387" s="19" t="s">
        <v>26</v>
      </c>
      <c r="F387" s="21">
        <v>2</v>
      </c>
      <c r="G387" s="22">
        <v>63.99</v>
      </c>
      <c r="H387" s="23">
        <f t="shared" si="114"/>
        <v>79.98</v>
      </c>
      <c r="I387" s="23">
        <f t="shared" si="115"/>
        <v>127.98</v>
      </c>
      <c r="J387" s="23">
        <f t="shared" si="116"/>
        <v>159.96</v>
      </c>
      <c r="L387" s="24"/>
    </row>
    <row r="388" spans="1:12" ht="24.75" x14ac:dyDescent="0.25">
      <c r="A388" s="18" t="s">
        <v>1529</v>
      </c>
      <c r="B388" s="19" t="s">
        <v>1530</v>
      </c>
      <c r="C388" s="20" t="s">
        <v>683</v>
      </c>
      <c r="D388" s="19" t="s">
        <v>6</v>
      </c>
      <c r="E388" s="19" t="s">
        <v>26</v>
      </c>
      <c r="F388" s="21">
        <v>6</v>
      </c>
      <c r="G388" s="22">
        <v>63.99</v>
      </c>
      <c r="H388" s="23">
        <f t="shared" si="114"/>
        <v>79.98</v>
      </c>
      <c r="I388" s="23">
        <f t="shared" si="115"/>
        <v>383.94</v>
      </c>
      <c r="J388" s="23">
        <f t="shared" si="116"/>
        <v>479.88</v>
      </c>
      <c r="L388" s="24"/>
    </row>
    <row r="389" spans="1:12" ht="24.75" x14ac:dyDescent="0.25">
      <c r="A389" s="18" t="s">
        <v>1531</v>
      </c>
      <c r="B389" s="19" t="s">
        <v>1532</v>
      </c>
      <c r="C389" s="20" t="s">
        <v>685</v>
      </c>
      <c r="D389" s="19" t="s">
        <v>6</v>
      </c>
      <c r="E389" s="19" t="s">
        <v>26</v>
      </c>
      <c r="F389" s="21">
        <v>2</v>
      </c>
      <c r="G389" s="22">
        <v>43.31</v>
      </c>
      <c r="H389" s="23">
        <f t="shared" si="114"/>
        <v>54.13</v>
      </c>
      <c r="I389" s="23">
        <f t="shared" si="115"/>
        <v>86.62</v>
      </c>
      <c r="J389" s="23">
        <f t="shared" si="116"/>
        <v>108.26</v>
      </c>
      <c r="L389" s="24"/>
    </row>
    <row r="390" spans="1:12" ht="16.5" x14ac:dyDescent="0.25">
      <c r="A390" s="18" t="s">
        <v>1533</v>
      </c>
      <c r="B390" s="19" t="s">
        <v>1534</v>
      </c>
      <c r="C390" s="20" t="s">
        <v>1535</v>
      </c>
      <c r="D390" s="19" t="s">
        <v>10</v>
      </c>
      <c r="E390" s="19" t="s">
        <v>21</v>
      </c>
      <c r="F390" s="21">
        <v>0.24</v>
      </c>
      <c r="G390" s="22">
        <v>362.63</v>
      </c>
      <c r="H390" s="23">
        <f t="shared" si="114"/>
        <v>453.28</v>
      </c>
      <c r="I390" s="23">
        <f t="shared" si="115"/>
        <v>87.03</v>
      </c>
      <c r="J390" s="23">
        <f t="shared" si="116"/>
        <v>108.79</v>
      </c>
      <c r="L390" s="24"/>
    </row>
    <row r="391" spans="1:12" x14ac:dyDescent="0.25">
      <c r="A391" s="15">
        <v>17</v>
      </c>
      <c r="B391" s="434" t="s">
        <v>1536</v>
      </c>
      <c r="C391" s="434"/>
      <c r="D391" s="434"/>
      <c r="E391" s="434"/>
      <c r="F391" s="434"/>
      <c r="G391" s="434"/>
      <c r="H391" s="17">
        <v>35376.85</v>
      </c>
      <c r="I391" s="17">
        <f>I392+I395+I398+I407+I414</f>
        <v>35376.85</v>
      </c>
      <c r="J391" s="17">
        <f>J392+J395+J398+J407+J414</f>
        <v>44220.320000000007</v>
      </c>
      <c r="L391" s="24"/>
    </row>
    <row r="392" spans="1:12" x14ac:dyDescent="0.25">
      <c r="A392" s="15" t="s">
        <v>543</v>
      </c>
      <c r="B392" s="434" t="s">
        <v>519</v>
      </c>
      <c r="C392" s="434"/>
      <c r="D392" s="434"/>
      <c r="E392" s="434"/>
      <c r="F392" s="434"/>
      <c r="G392" s="434"/>
      <c r="H392" s="17">
        <v>3638.08</v>
      </c>
      <c r="I392" s="17">
        <f>SUM(I393:I394)</f>
        <v>3638.08</v>
      </c>
      <c r="J392" s="17">
        <f>SUM(J393:J394)</f>
        <v>4547.5599999999995</v>
      </c>
      <c r="L392" s="24"/>
    </row>
    <row r="393" spans="1:12" ht="16.5" x14ac:dyDescent="0.25">
      <c r="A393" s="18" t="s">
        <v>544</v>
      </c>
      <c r="B393" s="19" t="s">
        <v>1537</v>
      </c>
      <c r="C393" s="20" t="s">
        <v>520</v>
      </c>
      <c r="D393" s="19" t="s">
        <v>6</v>
      </c>
      <c r="E393" s="19" t="s">
        <v>26</v>
      </c>
      <c r="F393" s="21">
        <v>6</v>
      </c>
      <c r="G393" s="22">
        <v>312.26</v>
      </c>
      <c r="H393" s="23">
        <f t="shared" ref="H393:H394" si="117">TRUNC(G393*(1+$I$5),2)</f>
        <v>390.32</v>
      </c>
      <c r="I393" s="23">
        <f t="shared" ref="I393:I394" si="118">ROUND(F393*G393,2)</f>
        <v>1873.56</v>
      </c>
      <c r="J393" s="23">
        <f t="shared" ref="J393:J394" si="119">ROUND(F393*H393,2)</f>
        <v>2341.92</v>
      </c>
      <c r="L393" s="24"/>
    </row>
    <row r="394" spans="1:12" ht="16.5" x14ac:dyDescent="0.25">
      <c r="A394" s="18" t="s">
        <v>545</v>
      </c>
      <c r="B394" s="19" t="s">
        <v>1538</v>
      </c>
      <c r="C394" s="20" t="s">
        <v>1539</v>
      </c>
      <c r="D394" s="19" t="s">
        <v>6</v>
      </c>
      <c r="E394" s="19" t="s">
        <v>26</v>
      </c>
      <c r="F394" s="21">
        <v>2</v>
      </c>
      <c r="G394" s="22">
        <v>882.26</v>
      </c>
      <c r="H394" s="23">
        <f t="shared" si="117"/>
        <v>1102.82</v>
      </c>
      <c r="I394" s="23">
        <f t="shared" si="118"/>
        <v>1764.52</v>
      </c>
      <c r="J394" s="23">
        <f t="shared" si="119"/>
        <v>2205.64</v>
      </c>
      <c r="L394" s="24"/>
    </row>
    <row r="395" spans="1:12" x14ac:dyDescent="0.25">
      <c r="A395" s="15" t="s">
        <v>547</v>
      </c>
      <c r="B395" s="434" t="s">
        <v>522</v>
      </c>
      <c r="C395" s="434"/>
      <c r="D395" s="434"/>
      <c r="E395" s="434"/>
      <c r="F395" s="434"/>
      <c r="G395" s="434"/>
      <c r="H395" s="17">
        <v>2788.61</v>
      </c>
      <c r="I395" s="17">
        <f>SUM(I396:I397)</f>
        <v>2788.61</v>
      </c>
      <c r="J395" s="17">
        <f>SUM(J396:J397)</f>
        <v>3485.76</v>
      </c>
      <c r="L395" s="24"/>
    </row>
    <row r="396" spans="1:12" ht="33" x14ac:dyDescent="0.25">
      <c r="A396" s="18" t="s">
        <v>548</v>
      </c>
      <c r="B396" s="19" t="s">
        <v>1540</v>
      </c>
      <c r="C396" s="20" t="s">
        <v>523</v>
      </c>
      <c r="D396" s="19" t="s">
        <v>6</v>
      </c>
      <c r="E396" s="19" t="s">
        <v>26</v>
      </c>
      <c r="F396" s="21">
        <v>1</v>
      </c>
      <c r="G396" s="22">
        <v>1790.48</v>
      </c>
      <c r="H396" s="23">
        <f t="shared" ref="H396:H397" si="120">TRUNC(G396*(1+$I$5),2)</f>
        <v>2238.1</v>
      </c>
      <c r="I396" s="23">
        <f t="shared" ref="I396:I397" si="121">ROUND(F396*G396,2)</f>
        <v>1790.48</v>
      </c>
      <c r="J396" s="23">
        <f t="shared" ref="J396:J397" si="122">ROUND(F396*H396,2)</f>
        <v>2238.1</v>
      </c>
      <c r="L396" s="24"/>
    </row>
    <row r="397" spans="1:12" ht="16.5" x14ac:dyDescent="0.25">
      <c r="A397" s="18" t="s">
        <v>549</v>
      </c>
      <c r="B397" s="19" t="s">
        <v>1541</v>
      </c>
      <c r="C397" s="20" t="s">
        <v>524</v>
      </c>
      <c r="D397" s="19" t="s">
        <v>6</v>
      </c>
      <c r="E397" s="19" t="s">
        <v>26</v>
      </c>
      <c r="F397" s="21">
        <v>1</v>
      </c>
      <c r="G397" s="22">
        <v>998.13</v>
      </c>
      <c r="H397" s="23">
        <f t="shared" si="120"/>
        <v>1247.6600000000001</v>
      </c>
      <c r="I397" s="23">
        <f t="shared" si="121"/>
        <v>998.13</v>
      </c>
      <c r="J397" s="23">
        <f t="shared" si="122"/>
        <v>1247.6600000000001</v>
      </c>
      <c r="L397" s="24"/>
    </row>
    <row r="398" spans="1:12" x14ac:dyDescent="0.25">
      <c r="A398" s="15" t="s">
        <v>550</v>
      </c>
      <c r="B398" s="434" t="s">
        <v>388</v>
      </c>
      <c r="C398" s="434"/>
      <c r="D398" s="434"/>
      <c r="E398" s="434"/>
      <c r="F398" s="434"/>
      <c r="G398" s="434"/>
      <c r="H398" s="17">
        <v>16482.98</v>
      </c>
      <c r="I398" s="17">
        <f>SUM(I399:I406)</f>
        <v>16482.98</v>
      </c>
      <c r="J398" s="17">
        <f>SUM(J399:J406)</f>
        <v>20603.690000000002</v>
      </c>
      <c r="L398" s="24"/>
    </row>
    <row r="399" spans="1:12" ht="16.5" x14ac:dyDescent="0.25">
      <c r="A399" s="18" t="s">
        <v>551</v>
      </c>
      <c r="B399" s="19" t="s">
        <v>1419</v>
      </c>
      <c r="C399" s="20" t="s">
        <v>1420</v>
      </c>
      <c r="D399" s="19" t="s">
        <v>6</v>
      </c>
      <c r="E399" s="19" t="s">
        <v>26</v>
      </c>
      <c r="F399" s="21">
        <v>5</v>
      </c>
      <c r="G399" s="22">
        <v>301.27999999999997</v>
      </c>
      <c r="H399" s="23">
        <f t="shared" ref="H399:H406" si="123">TRUNC(G399*(1+$I$5),2)</f>
        <v>376.6</v>
      </c>
      <c r="I399" s="23">
        <f t="shared" ref="I399:I406" si="124">ROUND(F399*G399,2)</f>
        <v>1506.4</v>
      </c>
      <c r="J399" s="23">
        <f t="shared" ref="J399:J406" si="125">ROUND(F399*H399,2)</f>
        <v>1883</v>
      </c>
      <c r="L399" s="24"/>
    </row>
    <row r="400" spans="1:12" ht="16.5" x14ac:dyDescent="0.25">
      <c r="A400" s="18" t="s">
        <v>553</v>
      </c>
      <c r="B400" s="19" t="s">
        <v>1542</v>
      </c>
      <c r="C400" s="20" t="s">
        <v>1543</v>
      </c>
      <c r="D400" s="19" t="s">
        <v>6</v>
      </c>
      <c r="E400" s="19" t="s">
        <v>26</v>
      </c>
      <c r="F400" s="21">
        <v>3</v>
      </c>
      <c r="G400" s="22">
        <v>617.52</v>
      </c>
      <c r="H400" s="23">
        <f t="shared" si="123"/>
        <v>771.9</v>
      </c>
      <c r="I400" s="23">
        <f t="shared" si="124"/>
        <v>1852.56</v>
      </c>
      <c r="J400" s="23">
        <f t="shared" si="125"/>
        <v>2315.6999999999998</v>
      </c>
      <c r="L400" s="24"/>
    </row>
    <row r="401" spans="1:12" ht="16.5" x14ac:dyDescent="0.25">
      <c r="A401" s="18" t="s">
        <v>555</v>
      </c>
      <c r="B401" s="19" t="s">
        <v>1544</v>
      </c>
      <c r="C401" s="20" t="s">
        <v>526</v>
      </c>
      <c r="D401" s="19" t="s">
        <v>6</v>
      </c>
      <c r="E401" s="19" t="s">
        <v>26</v>
      </c>
      <c r="F401" s="21">
        <v>1</v>
      </c>
      <c r="G401" s="22">
        <v>157.94999999999999</v>
      </c>
      <c r="H401" s="23">
        <f t="shared" si="123"/>
        <v>197.43</v>
      </c>
      <c r="I401" s="23">
        <f t="shared" si="124"/>
        <v>157.94999999999999</v>
      </c>
      <c r="J401" s="23">
        <f t="shared" si="125"/>
        <v>197.43</v>
      </c>
      <c r="L401" s="24"/>
    </row>
    <row r="402" spans="1:12" ht="16.5" x14ac:dyDescent="0.25">
      <c r="A402" s="18" t="s">
        <v>557</v>
      </c>
      <c r="B402" s="19" t="s">
        <v>527</v>
      </c>
      <c r="C402" s="20" t="s">
        <v>528</v>
      </c>
      <c r="D402" s="19" t="s">
        <v>10</v>
      </c>
      <c r="E402" s="19" t="s">
        <v>26</v>
      </c>
      <c r="F402" s="21">
        <v>1</v>
      </c>
      <c r="G402" s="22">
        <v>3055.9</v>
      </c>
      <c r="H402" s="23">
        <f t="shared" si="123"/>
        <v>3819.87</v>
      </c>
      <c r="I402" s="23">
        <f t="shared" si="124"/>
        <v>3055.9</v>
      </c>
      <c r="J402" s="23">
        <f t="shared" si="125"/>
        <v>3819.87</v>
      </c>
      <c r="L402" s="24"/>
    </row>
    <row r="403" spans="1:12" x14ac:dyDescent="0.25">
      <c r="A403" s="18" t="s">
        <v>558</v>
      </c>
      <c r="B403" s="19" t="s">
        <v>529</v>
      </c>
      <c r="C403" s="20" t="s">
        <v>530</v>
      </c>
      <c r="D403" s="19" t="s">
        <v>10</v>
      </c>
      <c r="E403" s="19" t="s">
        <v>26</v>
      </c>
      <c r="F403" s="21">
        <v>1</v>
      </c>
      <c r="G403" s="22">
        <v>517.22</v>
      </c>
      <c r="H403" s="23">
        <f t="shared" si="123"/>
        <v>646.52</v>
      </c>
      <c r="I403" s="23">
        <f t="shared" si="124"/>
        <v>517.22</v>
      </c>
      <c r="J403" s="23">
        <f t="shared" si="125"/>
        <v>646.52</v>
      </c>
      <c r="L403" s="24"/>
    </row>
    <row r="404" spans="1:12" ht="15" customHeight="1" x14ac:dyDescent="0.25">
      <c r="A404" s="18" t="s">
        <v>559</v>
      </c>
      <c r="B404" s="19" t="s">
        <v>1545</v>
      </c>
      <c r="C404" s="20" t="s">
        <v>1546</v>
      </c>
      <c r="D404" s="19" t="s">
        <v>10</v>
      </c>
      <c r="E404" s="19" t="s">
        <v>597</v>
      </c>
      <c r="F404" s="21">
        <v>1</v>
      </c>
      <c r="G404" s="22">
        <v>3407.94</v>
      </c>
      <c r="H404" s="23">
        <f t="shared" si="123"/>
        <v>4259.92</v>
      </c>
      <c r="I404" s="23">
        <f t="shared" si="124"/>
        <v>3407.94</v>
      </c>
      <c r="J404" s="23">
        <f t="shared" si="125"/>
        <v>4259.92</v>
      </c>
      <c r="L404" s="24"/>
    </row>
    <row r="405" spans="1:12" ht="16.5" x14ac:dyDescent="0.25">
      <c r="A405" s="18" t="s">
        <v>561</v>
      </c>
      <c r="B405" s="19" t="s">
        <v>1547</v>
      </c>
      <c r="C405" s="20" t="s">
        <v>1548</v>
      </c>
      <c r="D405" s="19" t="s">
        <v>6</v>
      </c>
      <c r="E405" s="19" t="s">
        <v>26</v>
      </c>
      <c r="F405" s="21">
        <v>2</v>
      </c>
      <c r="G405" s="22">
        <v>898.01</v>
      </c>
      <c r="H405" s="23">
        <f t="shared" si="123"/>
        <v>1122.51</v>
      </c>
      <c r="I405" s="23">
        <f t="shared" si="124"/>
        <v>1796.02</v>
      </c>
      <c r="J405" s="23">
        <f t="shared" si="125"/>
        <v>2245.02</v>
      </c>
      <c r="L405" s="24"/>
    </row>
    <row r="406" spans="1:12" x14ac:dyDescent="0.25">
      <c r="A406" s="18" t="s">
        <v>562</v>
      </c>
      <c r="B406" s="19" t="s">
        <v>531</v>
      </c>
      <c r="C406" s="20" t="s">
        <v>532</v>
      </c>
      <c r="D406" s="19" t="s">
        <v>10</v>
      </c>
      <c r="E406" s="19" t="s">
        <v>26</v>
      </c>
      <c r="F406" s="21">
        <v>1</v>
      </c>
      <c r="G406" s="22">
        <v>4188.99</v>
      </c>
      <c r="H406" s="23">
        <f t="shared" si="123"/>
        <v>5236.2299999999996</v>
      </c>
      <c r="I406" s="23">
        <f t="shared" si="124"/>
        <v>4188.99</v>
      </c>
      <c r="J406" s="23">
        <f t="shared" si="125"/>
        <v>5236.2299999999996</v>
      </c>
      <c r="L406" s="24"/>
    </row>
    <row r="407" spans="1:12" x14ac:dyDescent="0.25">
      <c r="A407" s="15" t="s">
        <v>565</v>
      </c>
      <c r="B407" s="434" t="s">
        <v>393</v>
      </c>
      <c r="C407" s="434"/>
      <c r="D407" s="434"/>
      <c r="E407" s="434"/>
      <c r="F407" s="434"/>
      <c r="G407" s="434"/>
      <c r="H407" s="17">
        <v>10093.89</v>
      </c>
      <c r="I407" s="17">
        <f>SUM(I408:I413)</f>
        <v>10093.890000000001</v>
      </c>
      <c r="J407" s="17">
        <f>SUM(J408:J413)</f>
        <v>12616.970000000003</v>
      </c>
      <c r="L407" s="24"/>
    </row>
    <row r="408" spans="1:12" ht="24.75" x14ac:dyDescent="0.25">
      <c r="A408" s="18" t="s">
        <v>566</v>
      </c>
      <c r="B408" s="19" t="s">
        <v>1549</v>
      </c>
      <c r="C408" s="20" t="s">
        <v>536</v>
      </c>
      <c r="D408" s="19" t="s">
        <v>6</v>
      </c>
      <c r="E408" s="19" t="s">
        <v>26</v>
      </c>
      <c r="F408" s="21">
        <v>7</v>
      </c>
      <c r="G408" s="22">
        <v>115.39</v>
      </c>
      <c r="H408" s="23">
        <f t="shared" ref="H408:H413" si="126">TRUNC(G408*(1+$I$5),2)</f>
        <v>144.22999999999999</v>
      </c>
      <c r="I408" s="23">
        <f t="shared" ref="I408:I413" si="127">ROUND(F408*G408,2)</f>
        <v>807.73</v>
      </c>
      <c r="J408" s="23">
        <f t="shared" ref="J408:J413" si="128">ROUND(F408*H408,2)</f>
        <v>1009.61</v>
      </c>
      <c r="L408" s="24"/>
    </row>
    <row r="409" spans="1:12" ht="24.75" x14ac:dyDescent="0.25">
      <c r="A409" s="18" t="s">
        <v>567</v>
      </c>
      <c r="B409" s="19" t="s">
        <v>1550</v>
      </c>
      <c r="C409" s="20" t="s">
        <v>535</v>
      </c>
      <c r="D409" s="19" t="s">
        <v>6</v>
      </c>
      <c r="E409" s="19" t="s">
        <v>32</v>
      </c>
      <c r="F409" s="21">
        <v>63</v>
      </c>
      <c r="G409" s="22">
        <v>127.78</v>
      </c>
      <c r="H409" s="23">
        <f t="shared" si="126"/>
        <v>159.72</v>
      </c>
      <c r="I409" s="23">
        <f t="shared" si="127"/>
        <v>8050.14</v>
      </c>
      <c r="J409" s="23">
        <f t="shared" si="128"/>
        <v>10062.36</v>
      </c>
      <c r="L409" s="24"/>
    </row>
    <row r="410" spans="1:12" x14ac:dyDescent="0.25">
      <c r="A410" s="18" t="s">
        <v>1551</v>
      </c>
      <c r="B410" s="19" t="s">
        <v>1552</v>
      </c>
      <c r="C410" s="20" t="s">
        <v>1553</v>
      </c>
      <c r="D410" s="19" t="s">
        <v>10</v>
      </c>
      <c r="E410" s="19" t="s">
        <v>26</v>
      </c>
      <c r="F410" s="21">
        <v>1</v>
      </c>
      <c r="G410" s="22">
        <v>158.33000000000001</v>
      </c>
      <c r="H410" s="23">
        <f t="shared" si="126"/>
        <v>197.91</v>
      </c>
      <c r="I410" s="23">
        <f t="shared" si="127"/>
        <v>158.33000000000001</v>
      </c>
      <c r="J410" s="23">
        <f t="shared" si="128"/>
        <v>197.91</v>
      </c>
      <c r="L410" s="24"/>
    </row>
    <row r="411" spans="1:12" ht="24.75" x14ac:dyDescent="0.25">
      <c r="A411" s="18" t="s">
        <v>1554</v>
      </c>
      <c r="B411" s="19" t="s">
        <v>1555</v>
      </c>
      <c r="C411" s="20" t="s">
        <v>1556</v>
      </c>
      <c r="D411" s="19" t="s">
        <v>6</v>
      </c>
      <c r="E411" s="19" t="s">
        <v>26</v>
      </c>
      <c r="F411" s="21">
        <v>1</v>
      </c>
      <c r="G411" s="22">
        <v>124.43</v>
      </c>
      <c r="H411" s="23">
        <f t="shared" si="126"/>
        <v>155.53</v>
      </c>
      <c r="I411" s="23">
        <f t="shared" si="127"/>
        <v>124.43</v>
      </c>
      <c r="J411" s="23">
        <f t="shared" si="128"/>
        <v>155.53</v>
      </c>
      <c r="L411" s="24"/>
    </row>
    <row r="412" spans="1:12" ht="24.75" x14ac:dyDescent="0.25">
      <c r="A412" s="18" t="s">
        <v>1557</v>
      </c>
      <c r="B412" s="19" t="s">
        <v>1558</v>
      </c>
      <c r="C412" s="20" t="s">
        <v>1559</v>
      </c>
      <c r="D412" s="19" t="s">
        <v>6</v>
      </c>
      <c r="E412" s="19" t="s">
        <v>26</v>
      </c>
      <c r="F412" s="21">
        <v>2</v>
      </c>
      <c r="G412" s="22">
        <v>75.75</v>
      </c>
      <c r="H412" s="23">
        <f t="shared" si="126"/>
        <v>94.68</v>
      </c>
      <c r="I412" s="23">
        <f t="shared" si="127"/>
        <v>151.5</v>
      </c>
      <c r="J412" s="23">
        <f t="shared" si="128"/>
        <v>189.36</v>
      </c>
      <c r="L412" s="24"/>
    </row>
    <row r="413" spans="1:12" ht="24.75" x14ac:dyDescent="0.25">
      <c r="A413" s="18" t="s">
        <v>1560</v>
      </c>
      <c r="B413" s="19" t="s">
        <v>1561</v>
      </c>
      <c r="C413" s="20" t="s">
        <v>537</v>
      </c>
      <c r="D413" s="19" t="s">
        <v>6</v>
      </c>
      <c r="E413" s="19" t="s">
        <v>26</v>
      </c>
      <c r="F413" s="21">
        <v>4</v>
      </c>
      <c r="G413" s="22">
        <v>200.44</v>
      </c>
      <c r="H413" s="23">
        <f t="shared" si="126"/>
        <v>250.55</v>
      </c>
      <c r="I413" s="23">
        <f t="shared" si="127"/>
        <v>801.76</v>
      </c>
      <c r="J413" s="23">
        <f t="shared" si="128"/>
        <v>1002.2</v>
      </c>
      <c r="L413" s="24"/>
    </row>
    <row r="414" spans="1:12" x14ac:dyDescent="0.25">
      <c r="A414" s="15" t="s">
        <v>568</v>
      </c>
      <c r="B414" s="434" t="s">
        <v>539</v>
      </c>
      <c r="C414" s="434"/>
      <c r="D414" s="434"/>
      <c r="E414" s="434"/>
      <c r="F414" s="434"/>
      <c r="G414" s="434"/>
      <c r="H414" s="17">
        <v>2373.29</v>
      </c>
      <c r="I414" s="17">
        <f>SUM(I415:I417)</f>
        <v>2373.29</v>
      </c>
      <c r="J414" s="17">
        <f>SUM(J415:J417)</f>
        <v>2966.34</v>
      </c>
      <c r="L414" s="24"/>
    </row>
    <row r="415" spans="1:12" ht="16.5" x14ac:dyDescent="0.25">
      <c r="A415" s="18" t="s">
        <v>569</v>
      </c>
      <c r="B415" s="19" t="s">
        <v>1562</v>
      </c>
      <c r="C415" s="20" t="s">
        <v>540</v>
      </c>
      <c r="D415" s="19" t="s">
        <v>6</v>
      </c>
      <c r="E415" s="19" t="s">
        <v>26</v>
      </c>
      <c r="F415" s="21">
        <v>36</v>
      </c>
      <c r="G415" s="22">
        <v>17.41</v>
      </c>
      <c r="H415" s="23">
        <f t="shared" ref="H415:H417" si="129">TRUNC(G415*(1+$I$5),2)</f>
        <v>21.76</v>
      </c>
      <c r="I415" s="23">
        <f t="shared" ref="I415:I417" si="130">ROUND(F415*G415,2)</f>
        <v>626.76</v>
      </c>
      <c r="J415" s="23">
        <f t="shared" ref="J415:J417" si="131">ROUND(F415*H415,2)</f>
        <v>783.36</v>
      </c>
      <c r="L415" s="24"/>
    </row>
    <row r="416" spans="1:12" x14ac:dyDescent="0.25">
      <c r="A416" s="18" t="s">
        <v>571</v>
      </c>
      <c r="B416" s="19" t="s">
        <v>541</v>
      </c>
      <c r="C416" s="20" t="s">
        <v>542</v>
      </c>
      <c r="D416" s="19" t="s">
        <v>10</v>
      </c>
      <c r="E416" s="19" t="s">
        <v>26</v>
      </c>
      <c r="F416" s="21">
        <v>34</v>
      </c>
      <c r="G416" s="22">
        <v>36.82</v>
      </c>
      <c r="H416" s="23">
        <f t="shared" si="129"/>
        <v>46.02</v>
      </c>
      <c r="I416" s="23">
        <f t="shared" si="130"/>
        <v>1251.8800000000001</v>
      </c>
      <c r="J416" s="23">
        <f t="shared" si="131"/>
        <v>1564.68</v>
      </c>
      <c r="L416" s="24"/>
    </row>
    <row r="417" spans="1:12" ht="16.5" x14ac:dyDescent="0.25">
      <c r="A417" s="18" t="s">
        <v>572</v>
      </c>
      <c r="B417" s="19" t="s">
        <v>1563</v>
      </c>
      <c r="C417" s="20" t="s">
        <v>1564</v>
      </c>
      <c r="D417" s="19" t="s">
        <v>6</v>
      </c>
      <c r="E417" s="19" t="s">
        <v>21</v>
      </c>
      <c r="F417" s="21">
        <v>5</v>
      </c>
      <c r="G417" s="22">
        <v>98.93</v>
      </c>
      <c r="H417" s="23">
        <f t="shared" si="129"/>
        <v>123.66</v>
      </c>
      <c r="I417" s="23">
        <f t="shared" si="130"/>
        <v>494.65</v>
      </c>
      <c r="J417" s="23">
        <f t="shared" si="131"/>
        <v>618.29999999999995</v>
      </c>
      <c r="L417" s="24"/>
    </row>
    <row r="418" spans="1:12" x14ac:dyDescent="0.25">
      <c r="A418" s="15">
        <v>18</v>
      </c>
      <c r="B418" s="434" t="s">
        <v>1565</v>
      </c>
      <c r="C418" s="434"/>
      <c r="D418" s="434"/>
      <c r="E418" s="434"/>
      <c r="F418" s="434"/>
      <c r="G418" s="434"/>
      <c r="H418" s="17">
        <v>251686.92</v>
      </c>
      <c r="I418" s="17">
        <f>I419+I424+I439+I449+I461+I464</f>
        <v>251686.91999999998</v>
      </c>
      <c r="J418" s="17">
        <f>J419+J424+J439+J449+J461+J464</f>
        <v>314586.21000000002</v>
      </c>
      <c r="L418" s="24"/>
    </row>
    <row r="419" spans="1:12" x14ac:dyDescent="0.25">
      <c r="A419" s="15" t="s">
        <v>586</v>
      </c>
      <c r="B419" s="434" t="s">
        <v>583</v>
      </c>
      <c r="C419" s="434"/>
      <c r="D419" s="434"/>
      <c r="E419" s="434"/>
      <c r="F419" s="434"/>
      <c r="G419" s="434"/>
      <c r="H419" s="17">
        <v>3521.56</v>
      </c>
      <c r="I419" s="17">
        <f>SUM(I420:I423)</f>
        <v>3521.56</v>
      </c>
      <c r="J419" s="17">
        <f>SUM(J420:J423)</f>
        <v>4401.92</v>
      </c>
      <c r="L419" s="24"/>
    </row>
    <row r="420" spans="1:12" ht="24.75" x14ac:dyDescent="0.25">
      <c r="A420" s="18" t="s">
        <v>588</v>
      </c>
      <c r="B420" s="19" t="s">
        <v>1566</v>
      </c>
      <c r="C420" s="20" t="s">
        <v>584</v>
      </c>
      <c r="D420" s="19" t="s">
        <v>6</v>
      </c>
      <c r="E420" s="19" t="s">
        <v>26</v>
      </c>
      <c r="F420" s="21">
        <v>1</v>
      </c>
      <c r="G420" s="22">
        <v>433.36</v>
      </c>
      <c r="H420" s="23">
        <f t="shared" ref="H420:H423" si="132">TRUNC(G420*(1+$I$5),2)</f>
        <v>541.70000000000005</v>
      </c>
      <c r="I420" s="23">
        <f t="shared" ref="I420:I423" si="133">ROUND(F420*G420,2)</f>
        <v>433.36</v>
      </c>
      <c r="J420" s="23">
        <f t="shared" ref="J420:J423" si="134">ROUND(F420*H420,2)</f>
        <v>541.70000000000005</v>
      </c>
      <c r="L420" s="24"/>
    </row>
    <row r="421" spans="1:12" ht="24.75" x14ac:dyDescent="0.25">
      <c r="A421" s="18" t="s">
        <v>589</v>
      </c>
      <c r="B421" s="19" t="s">
        <v>1567</v>
      </c>
      <c r="C421" s="20" t="s">
        <v>1568</v>
      </c>
      <c r="D421" s="19" t="s">
        <v>6</v>
      </c>
      <c r="E421" s="19" t="s">
        <v>26</v>
      </c>
      <c r="F421" s="21">
        <v>2</v>
      </c>
      <c r="G421" s="22">
        <v>581.03</v>
      </c>
      <c r="H421" s="23">
        <f t="shared" si="132"/>
        <v>726.28</v>
      </c>
      <c r="I421" s="23">
        <f t="shared" si="133"/>
        <v>1162.06</v>
      </c>
      <c r="J421" s="23">
        <f t="shared" si="134"/>
        <v>1452.56</v>
      </c>
      <c r="L421" s="24"/>
    </row>
    <row r="422" spans="1:12" ht="24.75" x14ac:dyDescent="0.25">
      <c r="A422" s="18" t="s">
        <v>592</v>
      </c>
      <c r="B422" s="19" t="s">
        <v>1569</v>
      </c>
      <c r="C422" s="20" t="s">
        <v>1570</v>
      </c>
      <c r="D422" s="19" t="s">
        <v>6</v>
      </c>
      <c r="E422" s="19" t="s">
        <v>26</v>
      </c>
      <c r="F422" s="21">
        <v>3</v>
      </c>
      <c r="G422" s="22">
        <v>605.94000000000005</v>
      </c>
      <c r="H422" s="23">
        <f t="shared" si="132"/>
        <v>757.42</v>
      </c>
      <c r="I422" s="23">
        <f t="shared" si="133"/>
        <v>1817.82</v>
      </c>
      <c r="J422" s="23">
        <f t="shared" si="134"/>
        <v>2272.2600000000002</v>
      </c>
      <c r="L422" s="24"/>
    </row>
    <row r="423" spans="1:12" ht="16.5" x14ac:dyDescent="0.25">
      <c r="A423" s="18" t="s">
        <v>594</v>
      </c>
      <c r="B423" s="19" t="s">
        <v>1571</v>
      </c>
      <c r="C423" s="20" t="s">
        <v>1572</v>
      </c>
      <c r="D423" s="19" t="s">
        <v>6</v>
      </c>
      <c r="E423" s="19" t="s">
        <v>26</v>
      </c>
      <c r="F423" s="21">
        <v>1</v>
      </c>
      <c r="G423" s="22">
        <v>108.32</v>
      </c>
      <c r="H423" s="23">
        <f t="shared" si="132"/>
        <v>135.4</v>
      </c>
      <c r="I423" s="23">
        <f t="shared" si="133"/>
        <v>108.32</v>
      </c>
      <c r="J423" s="23">
        <f t="shared" si="134"/>
        <v>135.4</v>
      </c>
      <c r="L423" s="24"/>
    </row>
    <row r="424" spans="1:12" x14ac:dyDescent="0.25">
      <c r="A424" s="15" t="s">
        <v>603</v>
      </c>
      <c r="B424" s="434" t="s">
        <v>1573</v>
      </c>
      <c r="C424" s="434"/>
      <c r="D424" s="434"/>
      <c r="E424" s="434"/>
      <c r="F424" s="434"/>
      <c r="G424" s="434"/>
      <c r="H424" s="17">
        <v>11916.63</v>
      </c>
      <c r="I424" s="17">
        <f>SUM(I425:I438)</f>
        <v>11916.63</v>
      </c>
      <c r="J424" s="17">
        <f>SUM(J425:J438)</f>
        <v>14895.12</v>
      </c>
      <c r="L424" s="24"/>
    </row>
    <row r="425" spans="1:12" ht="16.5" x14ac:dyDescent="0.25">
      <c r="A425" s="18" t="s">
        <v>604</v>
      </c>
      <c r="B425" s="19" t="s">
        <v>1574</v>
      </c>
      <c r="C425" s="20" t="s">
        <v>1575</v>
      </c>
      <c r="D425" s="19" t="s">
        <v>6</v>
      </c>
      <c r="E425" s="19" t="s">
        <v>26</v>
      </c>
      <c r="F425" s="21">
        <v>57</v>
      </c>
      <c r="G425" s="22">
        <v>11.47</v>
      </c>
      <c r="H425" s="23">
        <f t="shared" ref="H425:H438" si="135">TRUNC(G425*(1+$I$5),2)</f>
        <v>14.33</v>
      </c>
      <c r="I425" s="23">
        <f t="shared" ref="I425:I438" si="136">ROUND(F425*G425,2)</f>
        <v>653.79</v>
      </c>
      <c r="J425" s="23">
        <f t="shared" ref="J425:J438" si="137">ROUND(F425*H425,2)</f>
        <v>816.81</v>
      </c>
      <c r="L425" s="24"/>
    </row>
    <row r="426" spans="1:12" ht="16.5" x14ac:dyDescent="0.25">
      <c r="A426" s="18" t="s">
        <v>605</v>
      </c>
      <c r="B426" s="19" t="s">
        <v>1576</v>
      </c>
      <c r="C426" s="20" t="s">
        <v>574</v>
      </c>
      <c r="D426" s="19" t="s">
        <v>6</v>
      </c>
      <c r="E426" s="19" t="s">
        <v>26</v>
      </c>
      <c r="F426" s="21">
        <v>8</v>
      </c>
      <c r="G426" s="22">
        <v>11.47</v>
      </c>
      <c r="H426" s="23">
        <f t="shared" si="135"/>
        <v>14.33</v>
      </c>
      <c r="I426" s="23">
        <f t="shared" si="136"/>
        <v>91.76</v>
      </c>
      <c r="J426" s="23">
        <f t="shared" si="137"/>
        <v>114.64</v>
      </c>
      <c r="L426" s="24"/>
    </row>
    <row r="427" spans="1:12" ht="16.5" x14ac:dyDescent="0.25">
      <c r="A427" s="18" t="s">
        <v>606</v>
      </c>
      <c r="B427" s="19" t="s">
        <v>1577</v>
      </c>
      <c r="C427" s="20" t="s">
        <v>1578</v>
      </c>
      <c r="D427" s="19" t="s">
        <v>6</v>
      </c>
      <c r="E427" s="19" t="s">
        <v>26</v>
      </c>
      <c r="F427" s="21">
        <v>4</v>
      </c>
      <c r="G427" s="22">
        <v>12.42</v>
      </c>
      <c r="H427" s="23">
        <f t="shared" si="135"/>
        <v>15.52</v>
      </c>
      <c r="I427" s="23">
        <f t="shared" si="136"/>
        <v>49.68</v>
      </c>
      <c r="J427" s="23">
        <f t="shared" si="137"/>
        <v>62.08</v>
      </c>
      <c r="L427" s="24"/>
    </row>
    <row r="428" spans="1:12" ht="16.5" x14ac:dyDescent="0.25">
      <c r="A428" s="18" t="s">
        <v>607</v>
      </c>
      <c r="B428" s="19" t="s">
        <v>1579</v>
      </c>
      <c r="C428" s="20" t="s">
        <v>1580</v>
      </c>
      <c r="D428" s="19" t="s">
        <v>6</v>
      </c>
      <c r="E428" s="19" t="s">
        <v>26</v>
      </c>
      <c r="F428" s="21">
        <v>18</v>
      </c>
      <c r="G428" s="22">
        <v>56.4</v>
      </c>
      <c r="H428" s="23">
        <f t="shared" si="135"/>
        <v>70.5</v>
      </c>
      <c r="I428" s="23">
        <f t="shared" si="136"/>
        <v>1015.2</v>
      </c>
      <c r="J428" s="23">
        <f t="shared" si="137"/>
        <v>1269</v>
      </c>
      <c r="L428" s="24"/>
    </row>
    <row r="429" spans="1:12" ht="16.5" x14ac:dyDescent="0.25">
      <c r="A429" s="18" t="s">
        <v>608</v>
      </c>
      <c r="B429" s="19" t="s">
        <v>1581</v>
      </c>
      <c r="C429" s="20" t="s">
        <v>575</v>
      </c>
      <c r="D429" s="19" t="s">
        <v>6</v>
      </c>
      <c r="E429" s="19" t="s">
        <v>26</v>
      </c>
      <c r="F429" s="21">
        <v>4</v>
      </c>
      <c r="G429" s="22">
        <v>61.77</v>
      </c>
      <c r="H429" s="23">
        <f t="shared" si="135"/>
        <v>77.209999999999994</v>
      </c>
      <c r="I429" s="23">
        <f t="shared" si="136"/>
        <v>247.08</v>
      </c>
      <c r="J429" s="23">
        <f t="shared" si="137"/>
        <v>308.83999999999997</v>
      </c>
      <c r="L429" s="24"/>
    </row>
    <row r="430" spans="1:12" ht="16.5" x14ac:dyDescent="0.25">
      <c r="A430" s="18" t="s">
        <v>609</v>
      </c>
      <c r="B430" s="19" t="s">
        <v>1582</v>
      </c>
      <c r="C430" s="20" t="s">
        <v>576</v>
      </c>
      <c r="D430" s="19" t="s">
        <v>6</v>
      </c>
      <c r="E430" s="19" t="s">
        <v>26</v>
      </c>
      <c r="F430" s="21">
        <v>1</v>
      </c>
      <c r="G430" s="22">
        <v>66.22</v>
      </c>
      <c r="H430" s="23">
        <f t="shared" si="135"/>
        <v>82.77</v>
      </c>
      <c r="I430" s="23">
        <f t="shared" si="136"/>
        <v>66.22</v>
      </c>
      <c r="J430" s="23">
        <f t="shared" si="137"/>
        <v>82.77</v>
      </c>
      <c r="L430" s="24"/>
    </row>
    <row r="431" spans="1:12" ht="16.5" x14ac:dyDescent="0.25">
      <c r="A431" s="18" t="s">
        <v>611</v>
      </c>
      <c r="B431" s="19" t="s">
        <v>1583</v>
      </c>
      <c r="C431" s="20" t="s">
        <v>1584</v>
      </c>
      <c r="D431" s="19" t="s">
        <v>6</v>
      </c>
      <c r="E431" s="19" t="s">
        <v>26</v>
      </c>
      <c r="F431" s="21">
        <v>2</v>
      </c>
      <c r="G431" s="22">
        <v>74.489999999999995</v>
      </c>
      <c r="H431" s="23">
        <f t="shared" si="135"/>
        <v>93.11</v>
      </c>
      <c r="I431" s="23">
        <f t="shared" si="136"/>
        <v>148.97999999999999</v>
      </c>
      <c r="J431" s="23">
        <f t="shared" si="137"/>
        <v>186.22</v>
      </c>
      <c r="L431" s="24"/>
    </row>
    <row r="432" spans="1:12" ht="16.5" x14ac:dyDescent="0.25">
      <c r="A432" s="18" t="s">
        <v>1585</v>
      </c>
      <c r="B432" s="19" t="s">
        <v>1586</v>
      </c>
      <c r="C432" s="20" t="s">
        <v>1587</v>
      </c>
      <c r="D432" s="19" t="s">
        <v>6</v>
      </c>
      <c r="E432" s="19" t="s">
        <v>26</v>
      </c>
      <c r="F432" s="21">
        <v>2</v>
      </c>
      <c r="G432" s="22">
        <v>97.14</v>
      </c>
      <c r="H432" s="23">
        <f t="shared" si="135"/>
        <v>121.42</v>
      </c>
      <c r="I432" s="23">
        <f t="shared" si="136"/>
        <v>194.28</v>
      </c>
      <c r="J432" s="23">
        <f t="shared" si="137"/>
        <v>242.84</v>
      </c>
      <c r="L432" s="24"/>
    </row>
    <row r="433" spans="1:12" ht="16.5" x14ac:dyDescent="0.25">
      <c r="A433" s="18" t="s">
        <v>1588</v>
      </c>
      <c r="B433" s="19" t="s">
        <v>1589</v>
      </c>
      <c r="C433" s="20" t="s">
        <v>577</v>
      </c>
      <c r="D433" s="19" t="s">
        <v>6</v>
      </c>
      <c r="E433" s="19" t="s">
        <v>26</v>
      </c>
      <c r="F433" s="21">
        <v>8</v>
      </c>
      <c r="G433" s="22">
        <v>155.44999999999999</v>
      </c>
      <c r="H433" s="23">
        <f t="shared" si="135"/>
        <v>194.31</v>
      </c>
      <c r="I433" s="23">
        <f t="shared" si="136"/>
        <v>1243.5999999999999</v>
      </c>
      <c r="J433" s="23">
        <f t="shared" si="137"/>
        <v>1554.48</v>
      </c>
      <c r="L433" s="24"/>
    </row>
    <row r="434" spans="1:12" ht="16.5" x14ac:dyDescent="0.25">
      <c r="A434" s="18" t="s">
        <v>1590</v>
      </c>
      <c r="B434" s="19" t="s">
        <v>1591</v>
      </c>
      <c r="C434" s="20" t="s">
        <v>1592</v>
      </c>
      <c r="D434" s="19" t="s">
        <v>6</v>
      </c>
      <c r="E434" s="19" t="s">
        <v>26</v>
      </c>
      <c r="F434" s="21">
        <v>2</v>
      </c>
      <c r="G434" s="22">
        <v>1290.17</v>
      </c>
      <c r="H434" s="23">
        <f t="shared" si="135"/>
        <v>1612.71</v>
      </c>
      <c r="I434" s="23">
        <f t="shared" si="136"/>
        <v>2580.34</v>
      </c>
      <c r="J434" s="23">
        <f t="shared" si="137"/>
        <v>3225.42</v>
      </c>
      <c r="L434" s="24"/>
    </row>
    <row r="435" spans="1:12" x14ac:dyDescent="0.25">
      <c r="A435" s="18" t="s">
        <v>1593</v>
      </c>
      <c r="B435" s="19" t="s">
        <v>1594</v>
      </c>
      <c r="C435" s="20" t="s">
        <v>1595</v>
      </c>
      <c r="D435" s="19" t="s">
        <v>10</v>
      </c>
      <c r="E435" s="19" t="s">
        <v>26</v>
      </c>
      <c r="F435" s="21">
        <v>1</v>
      </c>
      <c r="G435" s="22">
        <v>149.91999999999999</v>
      </c>
      <c r="H435" s="23">
        <f t="shared" si="135"/>
        <v>187.4</v>
      </c>
      <c r="I435" s="23">
        <f t="shared" si="136"/>
        <v>149.91999999999999</v>
      </c>
      <c r="J435" s="23">
        <f t="shared" si="137"/>
        <v>187.4</v>
      </c>
      <c r="L435" s="24"/>
    </row>
    <row r="436" spans="1:12" ht="16.5" x14ac:dyDescent="0.25">
      <c r="A436" s="18" t="s">
        <v>1596</v>
      </c>
      <c r="B436" s="19" t="s">
        <v>1597</v>
      </c>
      <c r="C436" s="20" t="s">
        <v>1598</v>
      </c>
      <c r="D436" s="19" t="s">
        <v>10</v>
      </c>
      <c r="E436" s="19" t="s">
        <v>26</v>
      </c>
      <c r="F436" s="21">
        <v>5</v>
      </c>
      <c r="G436" s="22">
        <v>278.89999999999998</v>
      </c>
      <c r="H436" s="23">
        <f t="shared" si="135"/>
        <v>348.62</v>
      </c>
      <c r="I436" s="23">
        <f t="shared" si="136"/>
        <v>1394.5</v>
      </c>
      <c r="J436" s="23">
        <f t="shared" si="137"/>
        <v>1743.1</v>
      </c>
      <c r="L436" s="24"/>
    </row>
    <row r="437" spans="1:12" ht="15" customHeight="1" x14ac:dyDescent="0.25">
      <c r="A437" s="18" t="s">
        <v>1599</v>
      </c>
      <c r="B437" s="19" t="s">
        <v>1600</v>
      </c>
      <c r="C437" s="20" t="s">
        <v>1601</v>
      </c>
      <c r="D437" s="19" t="s">
        <v>10</v>
      </c>
      <c r="E437" s="19" t="s">
        <v>26</v>
      </c>
      <c r="F437" s="21">
        <v>24</v>
      </c>
      <c r="G437" s="22">
        <v>109.61</v>
      </c>
      <c r="H437" s="23">
        <f t="shared" si="135"/>
        <v>137.01</v>
      </c>
      <c r="I437" s="23">
        <f t="shared" si="136"/>
        <v>2630.64</v>
      </c>
      <c r="J437" s="23">
        <f t="shared" si="137"/>
        <v>3288.24</v>
      </c>
      <c r="L437" s="24"/>
    </row>
    <row r="438" spans="1:12" x14ac:dyDescent="0.25">
      <c r="A438" s="18" t="s">
        <v>1602</v>
      </c>
      <c r="B438" s="19" t="s">
        <v>1603</v>
      </c>
      <c r="C438" s="20" t="s">
        <v>1604</v>
      </c>
      <c r="D438" s="19" t="s">
        <v>10</v>
      </c>
      <c r="E438" s="19" t="s">
        <v>26</v>
      </c>
      <c r="F438" s="21">
        <v>8</v>
      </c>
      <c r="G438" s="22">
        <v>181.33</v>
      </c>
      <c r="H438" s="23">
        <f t="shared" si="135"/>
        <v>226.66</v>
      </c>
      <c r="I438" s="23">
        <f t="shared" si="136"/>
        <v>1450.64</v>
      </c>
      <c r="J438" s="23">
        <f t="shared" si="137"/>
        <v>1813.28</v>
      </c>
      <c r="L438" s="24"/>
    </row>
    <row r="439" spans="1:12" x14ac:dyDescent="0.25">
      <c r="A439" s="15" t="s">
        <v>613</v>
      </c>
      <c r="B439" s="434" t="s">
        <v>1605</v>
      </c>
      <c r="C439" s="434"/>
      <c r="D439" s="434"/>
      <c r="E439" s="434"/>
      <c r="F439" s="434"/>
      <c r="G439" s="434"/>
      <c r="H439" s="17">
        <v>29039.59</v>
      </c>
      <c r="I439" s="17">
        <f>SUM(I440:I448)</f>
        <v>29039.589999999997</v>
      </c>
      <c r="J439" s="17">
        <f>SUM(J440:J448)</f>
        <v>36294.269999999997</v>
      </c>
      <c r="L439" s="24"/>
    </row>
    <row r="440" spans="1:12" ht="24.75" x14ac:dyDescent="0.25">
      <c r="A440" s="18" t="s">
        <v>615</v>
      </c>
      <c r="B440" s="19" t="s">
        <v>1606</v>
      </c>
      <c r="C440" s="20" t="s">
        <v>1607</v>
      </c>
      <c r="D440" s="19" t="s">
        <v>6</v>
      </c>
      <c r="E440" s="19" t="s">
        <v>32</v>
      </c>
      <c r="F440" s="21">
        <v>408.3</v>
      </c>
      <c r="G440" s="22">
        <v>20.190000000000001</v>
      </c>
      <c r="H440" s="23">
        <f t="shared" ref="H440:H448" si="138">TRUNC(G440*(1+$I$5),2)</f>
        <v>25.23</v>
      </c>
      <c r="I440" s="23">
        <f t="shared" ref="I440:I448" si="139">ROUND(F440*G440,2)</f>
        <v>8243.58</v>
      </c>
      <c r="J440" s="23">
        <f t="shared" ref="J440:J448" si="140">ROUND(F440*H440,2)</f>
        <v>10301.41</v>
      </c>
      <c r="L440" s="24"/>
    </row>
    <row r="441" spans="1:12" ht="24.75" x14ac:dyDescent="0.25">
      <c r="A441" s="18" t="s">
        <v>1608</v>
      </c>
      <c r="B441" s="19" t="s">
        <v>1609</v>
      </c>
      <c r="C441" s="20" t="s">
        <v>1610</v>
      </c>
      <c r="D441" s="19" t="s">
        <v>6</v>
      </c>
      <c r="E441" s="19" t="s">
        <v>32</v>
      </c>
      <c r="F441" s="21">
        <v>174.4</v>
      </c>
      <c r="G441" s="22">
        <v>23.01</v>
      </c>
      <c r="H441" s="23">
        <f t="shared" si="138"/>
        <v>28.76</v>
      </c>
      <c r="I441" s="23">
        <f t="shared" si="139"/>
        <v>4012.94</v>
      </c>
      <c r="J441" s="23">
        <f t="shared" si="140"/>
        <v>5015.74</v>
      </c>
      <c r="L441" s="24"/>
    </row>
    <row r="442" spans="1:12" ht="15" customHeight="1" x14ac:dyDescent="0.25">
      <c r="A442" s="18" t="s">
        <v>1611</v>
      </c>
      <c r="B442" s="19" t="s">
        <v>1612</v>
      </c>
      <c r="C442" s="20" t="s">
        <v>1613</v>
      </c>
      <c r="D442" s="19" t="s">
        <v>6</v>
      </c>
      <c r="E442" s="19" t="s">
        <v>32</v>
      </c>
      <c r="F442" s="21">
        <v>334.9</v>
      </c>
      <c r="G442" s="22">
        <v>18.93</v>
      </c>
      <c r="H442" s="23">
        <f t="shared" si="138"/>
        <v>23.66</v>
      </c>
      <c r="I442" s="23">
        <f t="shared" si="139"/>
        <v>6339.66</v>
      </c>
      <c r="J442" s="23">
        <f t="shared" si="140"/>
        <v>7923.73</v>
      </c>
      <c r="L442" s="24"/>
    </row>
    <row r="443" spans="1:12" ht="15" customHeight="1" x14ac:dyDescent="0.25">
      <c r="A443" s="18" t="s">
        <v>1614</v>
      </c>
      <c r="B443" s="19" t="s">
        <v>1615</v>
      </c>
      <c r="C443" s="20" t="s">
        <v>627</v>
      </c>
      <c r="D443" s="19" t="s">
        <v>6</v>
      </c>
      <c r="E443" s="19" t="s">
        <v>32</v>
      </c>
      <c r="F443" s="21">
        <v>10.199999999999999</v>
      </c>
      <c r="G443" s="22">
        <v>27.57</v>
      </c>
      <c r="H443" s="23">
        <f t="shared" si="138"/>
        <v>34.46</v>
      </c>
      <c r="I443" s="23">
        <f t="shared" si="139"/>
        <v>281.20999999999998</v>
      </c>
      <c r="J443" s="23">
        <f t="shared" si="140"/>
        <v>351.49</v>
      </c>
      <c r="L443" s="24"/>
    </row>
    <row r="444" spans="1:12" ht="24.75" x14ac:dyDescent="0.25">
      <c r="A444" s="18" t="s">
        <v>1616</v>
      </c>
      <c r="B444" s="19" t="s">
        <v>1617</v>
      </c>
      <c r="C444" s="20" t="s">
        <v>1618</v>
      </c>
      <c r="D444" s="19" t="s">
        <v>6</v>
      </c>
      <c r="E444" s="19" t="s">
        <v>32</v>
      </c>
      <c r="F444" s="21">
        <v>40</v>
      </c>
      <c r="G444" s="22">
        <v>46.44</v>
      </c>
      <c r="H444" s="23">
        <f t="shared" si="138"/>
        <v>58.05</v>
      </c>
      <c r="I444" s="23">
        <f t="shared" si="139"/>
        <v>1857.6</v>
      </c>
      <c r="J444" s="23">
        <f t="shared" si="140"/>
        <v>2322</v>
      </c>
      <c r="L444" s="24"/>
    </row>
    <row r="445" spans="1:12" ht="16.5" x14ac:dyDescent="0.25">
      <c r="A445" s="18" t="s">
        <v>1619</v>
      </c>
      <c r="B445" s="19" t="s">
        <v>1620</v>
      </c>
      <c r="C445" s="20" t="s">
        <v>1621</v>
      </c>
      <c r="D445" s="19" t="s">
        <v>10</v>
      </c>
      <c r="E445" s="19" t="s">
        <v>32</v>
      </c>
      <c r="F445" s="21">
        <v>29.8</v>
      </c>
      <c r="G445" s="22">
        <v>29.45</v>
      </c>
      <c r="H445" s="23">
        <f t="shared" si="138"/>
        <v>36.81</v>
      </c>
      <c r="I445" s="23">
        <f t="shared" si="139"/>
        <v>877.61</v>
      </c>
      <c r="J445" s="23">
        <f t="shared" si="140"/>
        <v>1096.94</v>
      </c>
      <c r="L445" s="24"/>
    </row>
    <row r="446" spans="1:12" ht="24.75" x14ac:dyDescent="0.25">
      <c r="A446" s="18" t="s">
        <v>1622</v>
      </c>
      <c r="B446" s="19" t="s">
        <v>1623</v>
      </c>
      <c r="C446" s="20" t="s">
        <v>1624</v>
      </c>
      <c r="D446" s="19" t="s">
        <v>6</v>
      </c>
      <c r="E446" s="19" t="s">
        <v>26</v>
      </c>
      <c r="F446" s="21">
        <v>11</v>
      </c>
      <c r="G446" s="22">
        <v>194.29</v>
      </c>
      <c r="H446" s="23">
        <f t="shared" si="138"/>
        <v>242.86</v>
      </c>
      <c r="I446" s="23">
        <f t="shared" si="139"/>
        <v>2137.19</v>
      </c>
      <c r="J446" s="23">
        <f t="shared" si="140"/>
        <v>2671.46</v>
      </c>
      <c r="L446" s="24"/>
    </row>
    <row r="447" spans="1:12" ht="16.5" x14ac:dyDescent="0.25">
      <c r="A447" s="18" t="s">
        <v>1625</v>
      </c>
      <c r="B447" s="19" t="s">
        <v>1626</v>
      </c>
      <c r="C447" s="20" t="s">
        <v>1627</v>
      </c>
      <c r="D447" s="19" t="s">
        <v>6</v>
      </c>
      <c r="E447" s="19" t="s">
        <v>26</v>
      </c>
      <c r="F447" s="21">
        <v>100</v>
      </c>
      <c r="G447" s="22">
        <v>17.47</v>
      </c>
      <c r="H447" s="23">
        <f t="shared" si="138"/>
        <v>21.83</v>
      </c>
      <c r="I447" s="23">
        <f t="shared" si="139"/>
        <v>1747</v>
      </c>
      <c r="J447" s="23">
        <f t="shared" si="140"/>
        <v>2183</v>
      </c>
      <c r="L447" s="24"/>
    </row>
    <row r="448" spans="1:12" ht="16.5" x14ac:dyDescent="0.25">
      <c r="A448" s="18" t="s">
        <v>1628</v>
      </c>
      <c r="B448" s="19" t="s">
        <v>1629</v>
      </c>
      <c r="C448" s="20" t="s">
        <v>546</v>
      </c>
      <c r="D448" s="19" t="s">
        <v>6</v>
      </c>
      <c r="E448" s="19" t="s">
        <v>26</v>
      </c>
      <c r="F448" s="21">
        <v>170</v>
      </c>
      <c r="G448" s="22">
        <v>20.84</v>
      </c>
      <c r="H448" s="23">
        <f t="shared" si="138"/>
        <v>26.05</v>
      </c>
      <c r="I448" s="23">
        <f t="shared" si="139"/>
        <v>3542.8</v>
      </c>
      <c r="J448" s="23">
        <f t="shared" si="140"/>
        <v>4428.5</v>
      </c>
      <c r="L448" s="24"/>
    </row>
    <row r="449" spans="1:12" x14ac:dyDescent="0.25">
      <c r="A449" s="15" t="s">
        <v>616</v>
      </c>
      <c r="B449" s="434" t="s">
        <v>1630</v>
      </c>
      <c r="C449" s="434"/>
      <c r="D449" s="434"/>
      <c r="E449" s="434"/>
      <c r="F449" s="434"/>
      <c r="G449" s="434"/>
      <c r="H449" s="17">
        <v>159410.32999999999</v>
      </c>
      <c r="I449" s="17">
        <f>SUM(I450:I460)</f>
        <v>159410.32999999999</v>
      </c>
      <c r="J449" s="17">
        <f>SUM(J450:J460)</f>
        <v>199248.63999999998</v>
      </c>
      <c r="L449" s="24"/>
    </row>
    <row r="450" spans="1:12" ht="24.75" x14ac:dyDescent="0.25">
      <c r="A450" s="18" t="s">
        <v>618</v>
      </c>
      <c r="B450" s="19" t="s">
        <v>1631</v>
      </c>
      <c r="C450" s="20" t="s">
        <v>533</v>
      </c>
      <c r="D450" s="19" t="s">
        <v>6</v>
      </c>
      <c r="E450" s="19" t="s">
        <v>32</v>
      </c>
      <c r="F450" s="21">
        <v>2858</v>
      </c>
      <c r="G450" s="22">
        <v>4.88</v>
      </c>
      <c r="H450" s="23">
        <f t="shared" ref="H450:H460" si="141">TRUNC(G450*(1+$I$5),2)</f>
        <v>6.1</v>
      </c>
      <c r="I450" s="23">
        <f t="shared" ref="I450:I460" si="142">ROUND(F450*G450,2)</f>
        <v>13947.04</v>
      </c>
      <c r="J450" s="23">
        <f t="shared" ref="J450:J460" si="143">ROUND(F450*H450,2)</f>
        <v>17433.8</v>
      </c>
      <c r="L450" s="24"/>
    </row>
    <row r="451" spans="1:12" ht="24.75" x14ac:dyDescent="0.25">
      <c r="A451" s="18" t="s">
        <v>620</v>
      </c>
      <c r="B451" s="19" t="s">
        <v>1632</v>
      </c>
      <c r="C451" s="20" t="s">
        <v>563</v>
      </c>
      <c r="D451" s="19" t="s">
        <v>6</v>
      </c>
      <c r="E451" s="19" t="s">
        <v>32</v>
      </c>
      <c r="F451" s="21">
        <v>2309.3000000000002</v>
      </c>
      <c r="G451" s="22">
        <v>7.52</v>
      </c>
      <c r="H451" s="23">
        <f t="shared" si="141"/>
        <v>9.4</v>
      </c>
      <c r="I451" s="23">
        <f t="shared" si="142"/>
        <v>17365.939999999999</v>
      </c>
      <c r="J451" s="23">
        <f t="shared" si="143"/>
        <v>21707.42</v>
      </c>
      <c r="L451" s="24"/>
    </row>
    <row r="452" spans="1:12" ht="24.75" x14ac:dyDescent="0.25">
      <c r="A452" s="18" t="s">
        <v>1633</v>
      </c>
      <c r="B452" s="19" t="s">
        <v>1634</v>
      </c>
      <c r="C452" s="20" t="s">
        <v>1635</v>
      </c>
      <c r="D452" s="19" t="s">
        <v>6</v>
      </c>
      <c r="E452" s="19" t="s">
        <v>32</v>
      </c>
      <c r="F452" s="21">
        <v>2412.1</v>
      </c>
      <c r="G452" s="22">
        <v>10.5</v>
      </c>
      <c r="H452" s="23">
        <f t="shared" si="141"/>
        <v>13.12</v>
      </c>
      <c r="I452" s="23">
        <f t="shared" si="142"/>
        <v>25327.05</v>
      </c>
      <c r="J452" s="23">
        <f t="shared" si="143"/>
        <v>31646.75</v>
      </c>
      <c r="L452" s="24"/>
    </row>
    <row r="453" spans="1:12" ht="15" customHeight="1" x14ac:dyDescent="0.25">
      <c r="A453" s="18" t="s">
        <v>1636</v>
      </c>
      <c r="B453" s="19" t="s">
        <v>1637</v>
      </c>
      <c r="C453" s="20" t="s">
        <v>560</v>
      </c>
      <c r="D453" s="19" t="s">
        <v>6</v>
      </c>
      <c r="E453" s="19" t="s">
        <v>32</v>
      </c>
      <c r="F453" s="21">
        <v>143.6</v>
      </c>
      <c r="G453" s="22">
        <v>18.73</v>
      </c>
      <c r="H453" s="23">
        <f t="shared" si="141"/>
        <v>23.41</v>
      </c>
      <c r="I453" s="23">
        <f t="shared" si="142"/>
        <v>2689.63</v>
      </c>
      <c r="J453" s="23">
        <f t="shared" si="143"/>
        <v>3361.68</v>
      </c>
      <c r="L453" s="24"/>
    </row>
    <row r="454" spans="1:12" ht="24.75" x14ac:dyDescent="0.25">
      <c r="A454" s="18" t="s">
        <v>1638</v>
      </c>
      <c r="B454" s="19" t="s">
        <v>1639</v>
      </c>
      <c r="C454" s="20" t="s">
        <v>1640</v>
      </c>
      <c r="D454" s="19" t="s">
        <v>6</v>
      </c>
      <c r="E454" s="19" t="s">
        <v>32</v>
      </c>
      <c r="F454" s="21">
        <v>25.1</v>
      </c>
      <c r="G454" s="22">
        <v>27.08</v>
      </c>
      <c r="H454" s="23">
        <f t="shared" si="141"/>
        <v>33.85</v>
      </c>
      <c r="I454" s="23">
        <f t="shared" si="142"/>
        <v>679.71</v>
      </c>
      <c r="J454" s="23">
        <f t="shared" si="143"/>
        <v>849.64</v>
      </c>
      <c r="L454" s="24"/>
    </row>
    <row r="455" spans="1:12" ht="24.75" x14ac:dyDescent="0.25">
      <c r="A455" s="18" t="s">
        <v>1641</v>
      </c>
      <c r="B455" s="19" t="s">
        <v>1642</v>
      </c>
      <c r="C455" s="20" t="s">
        <v>556</v>
      </c>
      <c r="D455" s="19" t="s">
        <v>6</v>
      </c>
      <c r="E455" s="19" t="s">
        <v>32</v>
      </c>
      <c r="F455" s="21">
        <v>47.9</v>
      </c>
      <c r="G455" s="22">
        <v>30.69</v>
      </c>
      <c r="H455" s="23">
        <f t="shared" si="141"/>
        <v>38.36</v>
      </c>
      <c r="I455" s="23">
        <f t="shared" si="142"/>
        <v>1470.05</v>
      </c>
      <c r="J455" s="23">
        <f t="shared" si="143"/>
        <v>1837.44</v>
      </c>
      <c r="L455" s="24"/>
    </row>
    <row r="456" spans="1:12" ht="24.75" x14ac:dyDescent="0.25">
      <c r="A456" s="18" t="s">
        <v>1643</v>
      </c>
      <c r="B456" s="19" t="s">
        <v>1644</v>
      </c>
      <c r="C456" s="20" t="s">
        <v>554</v>
      </c>
      <c r="D456" s="19" t="s">
        <v>6</v>
      </c>
      <c r="E456" s="19" t="s">
        <v>32</v>
      </c>
      <c r="F456" s="21">
        <v>38.9</v>
      </c>
      <c r="G456" s="22">
        <v>42.36</v>
      </c>
      <c r="H456" s="23">
        <f t="shared" si="141"/>
        <v>52.95</v>
      </c>
      <c r="I456" s="23">
        <f t="shared" si="142"/>
        <v>1647.8</v>
      </c>
      <c r="J456" s="23">
        <f t="shared" si="143"/>
        <v>2059.7600000000002</v>
      </c>
      <c r="L456" s="24"/>
    </row>
    <row r="457" spans="1:12" ht="24.75" x14ac:dyDescent="0.25">
      <c r="A457" s="18" t="s">
        <v>1645</v>
      </c>
      <c r="B457" s="19" t="s">
        <v>1646</v>
      </c>
      <c r="C457" s="20" t="s">
        <v>552</v>
      </c>
      <c r="D457" s="19" t="s">
        <v>6</v>
      </c>
      <c r="E457" s="19" t="s">
        <v>32</v>
      </c>
      <c r="F457" s="21">
        <v>191.4</v>
      </c>
      <c r="G457" s="22">
        <v>61.4</v>
      </c>
      <c r="H457" s="23">
        <f t="shared" si="141"/>
        <v>76.75</v>
      </c>
      <c r="I457" s="23">
        <f t="shared" si="142"/>
        <v>11751.96</v>
      </c>
      <c r="J457" s="23">
        <f t="shared" si="143"/>
        <v>14689.95</v>
      </c>
      <c r="L457" s="24"/>
    </row>
    <row r="458" spans="1:12" ht="24.75" x14ac:dyDescent="0.25">
      <c r="A458" s="18" t="s">
        <v>1647</v>
      </c>
      <c r="B458" s="19" t="s">
        <v>1648</v>
      </c>
      <c r="C458" s="20" t="s">
        <v>1649</v>
      </c>
      <c r="D458" s="19" t="s">
        <v>6</v>
      </c>
      <c r="E458" s="19" t="s">
        <v>32</v>
      </c>
      <c r="F458" s="21">
        <v>187.2</v>
      </c>
      <c r="G458" s="22">
        <v>84.93</v>
      </c>
      <c r="H458" s="23">
        <f t="shared" si="141"/>
        <v>106.16</v>
      </c>
      <c r="I458" s="23">
        <f t="shared" si="142"/>
        <v>15898.9</v>
      </c>
      <c r="J458" s="23">
        <f t="shared" si="143"/>
        <v>19873.150000000001</v>
      </c>
      <c r="L458" s="24"/>
    </row>
    <row r="459" spans="1:12" ht="24.75" x14ac:dyDescent="0.25">
      <c r="A459" s="18" t="s">
        <v>1650</v>
      </c>
      <c r="B459" s="19" t="s">
        <v>1651</v>
      </c>
      <c r="C459" s="20" t="s">
        <v>961</v>
      </c>
      <c r="D459" s="19" t="s">
        <v>6</v>
      </c>
      <c r="E459" s="19" t="s">
        <v>32</v>
      </c>
      <c r="F459" s="21">
        <v>167.8</v>
      </c>
      <c r="G459" s="22">
        <v>142.59</v>
      </c>
      <c r="H459" s="23">
        <f t="shared" si="141"/>
        <v>178.23</v>
      </c>
      <c r="I459" s="23">
        <f t="shared" si="142"/>
        <v>23926.6</v>
      </c>
      <c r="J459" s="23">
        <f t="shared" si="143"/>
        <v>29906.99</v>
      </c>
      <c r="L459" s="24"/>
    </row>
    <row r="460" spans="1:12" ht="24.75" x14ac:dyDescent="0.25">
      <c r="A460" s="18" t="s">
        <v>1652</v>
      </c>
      <c r="B460" s="19" t="s">
        <v>1653</v>
      </c>
      <c r="C460" s="20" t="s">
        <v>1654</v>
      </c>
      <c r="D460" s="19" t="s">
        <v>6</v>
      </c>
      <c r="E460" s="19" t="s">
        <v>32</v>
      </c>
      <c r="F460" s="21">
        <v>159.80000000000001</v>
      </c>
      <c r="G460" s="22">
        <v>279.76</v>
      </c>
      <c r="H460" s="23">
        <f t="shared" si="141"/>
        <v>349.7</v>
      </c>
      <c r="I460" s="23">
        <f t="shared" si="142"/>
        <v>44705.65</v>
      </c>
      <c r="J460" s="23">
        <f t="shared" si="143"/>
        <v>55882.06</v>
      </c>
      <c r="L460" s="24"/>
    </row>
    <row r="461" spans="1:12" x14ac:dyDescent="0.25">
      <c r="A461" s="15" t="s">
        <v>623</v>
      </c>
      <c r="B461" s="434" t="s">
        <v>578</v>
      </c>
      <c r="C461" s="434"/>
      <c r="D461" s="434"/>
      <c r="E461" s="434"/>
      <c r="F461" s="434"/>
      <c r="G461" s="434"/>
      <c r="H461" s="17">
        <v>17765.25</v>
      </c>
      <c r="I461" s="17">
        <f>SUM(I462:I463)</f>
        <v>17765.25</v>
      </c>
      <c r="J461" s="17">
        <f>SUM(J462:J463)</f>
        <v>22205.809999999998</v>
      </c>
      <c r="L461" s="24"/>
    </row>
    <row r="462" spans="1:12" ht="24.75" x14ac:dyDescent="0.25">
      <c r="A462" s="18" t="s">
        <v>625</v>
      </c>
      <c r="B462" s="19" t="s">
        <v>1655</v>
      </c>
      <c r="C462" s="20" t="s">
        <v>1656</v>
      </c>
      <c r="D462" s="19" t="s">
        <v>10</v>
      </c>
      <c r="E462" s="19" t="s">
        <v>32</v>
      </c>
      <c r="F462" s="21">
        <v>75.2</v>
      </c>
      <c r="G462" s="22">
        <v>211.75</v>
      </c>
      <c r="H462" s="23">
        <f t="shared" ref="H462:H463" si="144">TRUNC(G462*(1+$I$5),2)</f>
        <v>264.68</v>
      </c>
      <c r="I462" s="23">
        <f t="shared" ref="I462:I463" si="145">ROUND(F462*G462,2)</f>
        <v>15923.6</v>
      </c>
      <c r="J462" s="23">
        <f t="shared" ref="J462:J463" si="146">ROUND(F462*H462,2)</f>
        <v>19903.939999999999</v>
      </c>
      <c r="L462" s="24"/>
    </row>
    <row r="463" spans="1:12" ht="24.75" x14ac:dyDescent="0.25">
      <c r="A463" s="18" t="s">
        <v>626</v>
      </c>
      <c r="B463" s="19" t="s">
        <v>1657</v>
      </c>
      <c r="C463" s="20" t="s">
        <v>1658</v>
      </c>
      <c r="D463" s="19" t="s">
        <v>6</v>
      </c>
      <c r="E463" s="19" t="s">
        <v>32</v>
      </c>
      <c r="F463" s="21">
        <v>75.2</v>
      </c>
      <c r="G463" s="22">
        <v>24.49</v>
      </c>
      <c r="H463" s="23">
        <f t="shared" si="144"/>
        <v>30.61</v>
      </c>
      <c r="I463" s="23">
        <f t="shared" si="145"/>
        <v>1841.65</v>
      </c>
      <c r="J463" s="23">
        <f t="shared" si="146"/>
        <v>2301.87</v>
      </c>
      <c r="L463" s="24"/>
    </row>
    <row r="464" spans="1:12" x14ac:dyDescent="0.25">
      <c r="A464" s="15" t="s">
        <v>628</v>
      </c>
      <c r="B464" s="434" t="s">
        <v>1659</v>
      </c>
      <c r="C464" s="434"/>
      <c r="D464" s="434"/>
      <c r="E464" s="434"/>
      <c r="F464" s="434"/>
      <c r="G464" s="434"/>
      <c r="H464" s="17">
        <v>30033.56</v>
      </c>
      <c r="I464" s="17">
        <f>SUM(I465:I478)</f>
        <v>30033.560000000005</v>
      </c>
      <c r="J464" s="17">
        <f>SUM(J465:J478)</f>
        <v>37540.449999999997</v>
      </c>
      <c r="L464" s="24"/>
    </row>
    <row r="465" spans="1:12" ht="16.5" x14ac:dyDescent="0.25">
      <c r="A465" s="18" t="s">
        <v>630</v>
      </c>
      <c r="B465" s="19" t="s">
        <v>1660</v>
      </c>
      <c r="C465" s="20" t="s">
        <v>1661</v>
      </c>
      <c r="D465" s="19" t="s">
        <v>6</v>
      </c>
      <c r="E465" s="19" t="s">
        <v>26</v>
      </c>
      <c r="F465" s="21">
        <v>95</v>
      </c>
      <c r="G465" s="22">
        <v>31.63</v>
      </c>
      <c r="H465" s="23">
        <f t="shared" ref="H465:H478" si="147">TRUNC(G465*(1+$I$5),2)</f>
        <v>39.53</v>
      </c>
      <c r="I465" s="23">
        <f t="shared" ref="I465:I478" si="148">ROUND(F465*G465,2)</f>
        <v>3004.85</v>
      </c>
      <c r="J465" s="23">
        <f t="shared" ref="J465:J478" si="149">ROUND(F465*H465,2)</f>
        <v>3755.35</v>
      </c>
      <c r="L465" s="24"/>
    </row>
    <row r="466" spans="1:12" ht="16.5" x14ac:dyDescent="0.25">
      <c r="A466" s="18" t="s">
        <v>1662</v>
      </c>
      <c r="B466" s="19" t="s">
        <v>1663</v>
      </c>
      <c r="C466" s="20" t="s">
        <v>1664</v>
      </c>
      <c r="D466" s="19" t="s">
        <v>6</v>
      </c>
      <c r="E466" s="19" t="s">
        <v>26</v>
      </c>
      <c r="F466" s="21">
        <v>23</v>
      </c>
      <c r="G466" s="22">
        <v>33.19</v>
      </c>
      <c r="H466" s="23">
        <f t="shared" si="147"/>
        <v>41.48</v>
      </c>
      <c r="I466" s="23">
        <f t="shared" si="148"/>
        <v>763.37</v>
      </c>
      <c r="J466" s="23">
        <f t="shared" si="149"/>
        <v>954.04</v>
      </c>
      <c r="L466" s="24"/>
    </row>
    <row r="467" spans="1:12" ht="24.75" x14ac:dyDescent="0.25">
      <c r="A467" s="18" t="s">
        <v>1665</v>
      </c>
      <c r="B467" s="19" t="s">
        <v>1666</v>
      </c>
      <c r="C467" s="20" t="s">
        <v>1667</v>
      </c>
      <c r="D467" s="19" t="s">
        <v>6</v>
      </c>
      <c r="E467" s="19" t="s">
        <v>26</v>
      </c>
      <c r="F467" s="21">
        <v>34</v>
      </c>
      <c r="G467" s="22">
        <v>58.44</v>
      </c>
      <c r="H467" s="23">
        <f t="shared" si="147"/>
        <v>73.05</v>
      </c>
      <c r="I467" s="23">
        <f t="shared" si="148"/>
        <v>1986.96</v>
      </c>
      <c r="J467" s="23">
        <f t="shared" si="149"/>
        <v>2483.6999999999998</v>
      </c>
      <c r="L467" s="24"/>
    </row>
    <row r="468" spans="1:12" ht="16.5" x14ac:dyDescent="0.25">
      <c r="A468" s="18" t="s">
        <v>1668</v>
      </c>
      <c r="B468" s="19" t="s">
        <v>1669</v>
      </c>
      <c r="C468" s="20" t="s">
        <v>570</v>
      </c>
      <c r="D468" s="19" t="s">
        <v>6</v>
      </c>
      <c r="E468" s="19" t="s">
        <v>26</v>
      </c>
      <c r="F468" s="21">
        <v>3</v>
      </c>
      <c r="G468" s="22">
        <v>37.08</v>
      </c>
      <c r="H468" s="23">
        <f t="shared" si="147"/>
        <v>46.35</v>
      </c>
      <c r="I468" s="23">
        <f t="shared" si="148"/>
        <v>111.24</v>
      </c>
      <c r="J468" s="23">
        <f t="shared" si="149"/>
        <v>139.05000000000001</v>
      </c>
      <c r="L468" s="24"/>
    </row>
    <row r="469" spans="1:12" ht="24.75" x14ac:dyDescent="0.25">
      <c r="A469" s="18" t="s">
        <v>1670</v>
      </c>
      <c r="B469" s="19" t="s">
        <v>1671</v>
      </c>
      <c r="C469" s="20" t="s">
        <v>1672</v>
      </c>
      <c r="D469" s="19" t="s">
        <v>6</v>
      </c>
      <c r="E469" s="19" t="s">
        <v>26</v>
      </c>
      <c r="F469" s="21">
        <v>2</v>
      </c>
      <c r="G469" s="22">
        <v>80.55</v>
      </c>
      <c r="H469" s="23">
        <f t="shared" si="147"/>
        <v>100.68</v>
      </c>
      <c r="I469" s="23">
        <f t="shared" si="148"/>
        <v>161.1</v>
      </c>
      <c r="J469" s="23">
        <f t="shared" si="149"/>
        <v>201.36</v>
      </c>
      <c r="L469" s="24"/>
    </row>
    <row r="470" spans="1:12" ht="16.5" x14ac:dyDescent="0.25">
      <c r="A470" s="18" t="s">
        <v>1673</v>
      </c>
      <c r="B470" s="19" t="s">
        <v>1674</v>
      </c>
      <c r="C470" s="20" t="s">
        <v>573</v>
      </c>
      <c r="D470" s="19" t="s">
        <v>6</v>
      </c>
      <c r="E470" s="19" t="s">
        <v>26</v>
      </c>
      <c r="F470" s="21">
        <v>1</v>
      </c>
      <c r="G470" s="22">
        <v>61.17</v>
      </c>
      <c r="H470" s="23">
        <f t="shared" si="147"/>
        <v>76.459999999999994</v>
      </c>
      <c r="I470" s="23">
        <f t="shared" si="148"/>
        <v>61.17</v>
      </c>
      <c r="J470" s="23">
        <f t="shared" si="149"/>
        <v>76.459999999999994</v>
      </c>
      <c r="L470" s="24"/>
    </row>
    <row r="471" spans="1:12" ht="16.5" x14ac:dyDescent="0.25">
      <c r="A471" s="18" t="s">
        <v>1675</v>
      </c>
      <c r="B471" s="19" t="s">
        <v>1676</v>
      </c>
      <c r="C471" s="20" t="s">
        <v>1677</v>
      </c>
      <c r="D471" s="19" t="s">
        <v>10</v>
      </c>
      <c r="E471" s="19" t="s">
        <v>26</v>
      </c>
      <c r="F471" s="21">
        <v>10</v>
      </c>
      <c r="G471" s="22">
        <v>12.81</v>
      </c>
      <c r="H471" s="23">
        <f t="shared" si="147"/>
        <v>16.010000000000002</v>
      </c>
      <c r="I471" s="23">
        <f t="shared" si="148"/>
        <v>128.1</v>
      </c>
      <c r="J471" s="23">
        <f t="shared" si="149"/>
        <v>160.1</v>
      </c>
      <c r="L471" s="24"/>
    </row>
    <row r="472" spans="1:12" ht="24.75" x14ac:dyDescent="0.25">
      <c r="A472" s="18" t="s">
        <v>1678</v>
      </c>
      <c r="B472" s="19" t="s">
        <v>1679</v>
      </c>
      <c r="C472" s="20" t="s">
        <v>1680</v>
      </c>
      <c r="D472" s="19" t="s">
        <v>6</v>
      </c>
      <c r="E472" s="19" t="s">
        <v>26</v>
      </c>
      <c r="F472" s="21">
        <v>8</v>
      </c>
      <c r="G472" s="22">
        <v>102.29</v>
      </c>
      <c r="H472" s="23">
        <f t="shared" si="147"/>
        <v>127.86</v>
      </c>
      <c r="I472" s="23">
        <f t="shared" si="148"/>
        <v>818.32</v>
      </c>
      <c r="J472" s="23">
        <f t="shared" si="149"/>
        <v>1022.88</v>
      </c>
      <c r="L472" s="24"/>
    </row>
    <row r="473" spans="1:12" ht="16.5" x14ac:dyDescent="0.25">
      <c r="A473" s="18" t="s">
        <v>1681</v>
      </c>
      <c r="B473" s="19" t="s">
        <v>1682</v>
      </c>
      <c r="C473" s="20" t="s">
        <v>1683</v>
      </c>
      <c r="D473" s="19" t="s">
        <v>6</v>
      </c>
      <c r="E473" s="19" t="s">
        <v>26</v>
      </c>
      <c r="F473" s="21">
        <v>1</v>
      </c>
      <c r="G473" s="22">
        <v>463.79</v>
      </c>
      <c r="H473" s="23">
        <f t="shared" si="147"/>
        <v>579.73</v>
      </c>
      <c r="I473" s="23">
        <f t="shared" si="148"/>
        <v>463.79</v>
      </c>
      <c r="J473" s="23">
        <f t="shared" si="149"/>
        <v>579.73</v>
      </c>
      <c r="L473" s="24"/>
    </row>
    <row r="474" spans="1:12" ht="24.75" x14ac:dyDescent="0.25">
      <c r="A474" s="18" t="s">
        <v>1684</v>
      </c>
      <c r="B474" s="19" t="s">
        <v>1685</v>
      </c>
      <c r="C474" s="20" t="s">
        <v>1686</v>
      </c>
      <c r="D474" s="19" t="s">
        <v>6</v>
      </c>
      <c r="E474" s="19" t="s">
        <v>26</v>
      </c>
      <c r="F474" s="21">
        <v>4</v>
      </c>
      <c r="G474" s="22">
        <v>353.6</v>
      </c>
      <c r="H474" s="23">
        <f t="shared" si="147"/>
        <v>442</v>
      </c>
      <c r="I474" s="23">
        <f t="shared" si="148"/>
        <v>1414.4</v>
      </c>
      <c r="J474" s="23">
        <f t="shared" si="149"/>
        <v>1768</v>
      </c>
      <c r="L474" s="24"/>
    </row>
    <row r="475" spans="1:12" x14ac:dyDescent="0.25">
      <c r="A475" s="18" t="s">
        <v>1687</v>
      </c>
      <c r="B475" s="19" t="s">
        <v>1685</v>
      </c>
      <c r="C475" s="20" t="s">
        <v>1688</v>
      </c>
      <c r="D475" s="19" t="s">
        <v>6</v>
      </c>
      <c r="E475" s="19" t="s">
        <v>26</v>
      </c>
      <c r="F475" s="21">
        <v>9</v>
      </c>
      <c r="G475" s="22">
        <v>42.06</v>
      </c>
      <c r="H475" s="23">
        <f t="shared" si="147"/>
        <v>52.57</v>
      </c>
      <c r="I475" s="23">
        <f t="shared" si="148"/>
        <v>378.54</v>
      </c>
      <c r="J475" s="23">
        <f t="shared" si="149"/>
        <v>473.13</v>
      </c>
      <c r="L475" s="24"/>
    </row>
    <row r="476" spans="1:12" ht="16.5" x14ac:dyDescent="0.25">
      <c r="A476" s="18" t="s">
        <v>1689</v>
      </c>
      <c r="B476" s="19" t="s">
        <v>1690</v>
      </c>
      <c r="C476" s="20" t="s">
        <v>1691</v>
      </c>
      <c r="D476" s="19" t="s">
        <v>10</v>
      </c>
      <c r="E476" s="19" t="s">
        <v>26</v>
      </c>
      <c r="F476" s="21">
        <v>81</v>
      </c>
      <c r="G476" s="22">
        <v>212.26</v>
      </c>
      <c r="H476" s="23">
        <f t="shared" si="147"/>
        <v>265.32</v>
      </c>
      <c r="I476" s="23">
        <f t="shared" si="148"/>
        <v>17193.060000000001</v>
      </c>
      <c r="J476" s="23">
        <f t="shared" si="149"/>
        <v>21490.92</v>
      </c>
      <c r="L476" s="24"/>
    </row>
    <row r="477" spans="1:12" ht="16.5" x14ac:dyDescent="0.25">
      <c r="A477" s="18" t="s">
        <v>1692</v>
      </c>
      <c r="B477" s="19" t="s">
        <v>1693</v>
      </c>
      <c r="C477" s="20" t="s">
        <v>1694</v>
      </c>
      <c r="D477" s="19" t="s">
        <v>10</v>
      </c>
      <c r="E477" s="19" t="s">
        <v>26</v>
      </c>
      <c r="F477" s="21">
        <v>11</v>
      </c>
      <c r="G477" s="22">
        <v>115.9</v>
      </c>
      <c r="H477" s="23">
        <f t="shared" si="147"/>
        <v>144.87</v>
      </c>
      <c r="I477" s="23">
        <f t="shared" si="148"/>
        <v>1274.9000000000001</v>
      </c>
      <c r="J477" s="23">
        <f t="shared" si="149"/>
        <v>1593.57</v>
      </c>
      <c r="L477" s="24"/>
    </row>
    <row r="478" spans="1:12" ht="16.5" x14ac:dyDescent="0.25">
      <c r="A478" s="18" t="s">
        <v>1695</v>
      </c>
      <c r="B478" s="19" t="s">
        <v>1696</v>
      </c>
      <c r="C478" s="20" t="s">
        <v>1697</v>
      </c>
      <c r="D478" s="19" t="s">
        <v>1698</v>
      </c>
      <c r="E478" s="19" t="s">
        <v>26</v>
      </c>
      <c r="F478" s="21">
        <v>8</v>
      </c>
      <c r="G478" s="22">
        <v>284.22000000000003</v>
      </c>
      <c r="H478" s="23">
        <f t="shared" si="147"/>
        <v>355.27</v>
      </c>
      <c r="I478" s="23">
        <f t="shared" si="148"/>
        <v>2273.7600000000002</v>
      </c>
      <c r="J478" s="23">
        <f t="shared" si="149"/>
        <v>2842.16</v>
      </c>
      <c r="L478" s="24"/>
    </row>
    <row r="479" spans="1:12" x14ac:dyDescent="0.25">
      <c r="A479" s="15">
        <v>19</v>
      </c>
      <c r="B479" s="434" t="s">
        <v>639</v>
      </c>
      <c r="C479" s="434"/>
      <c r="D479" s="434"/>
      <c r="E479" s="434"/>
      <c r="F479" s="434"/>
      <c r="G479" s="434"/>
      <c r="H479" s="17">
        <v>13338.11</v>
      </c>
      <c r="I479" s="17">
        <f>I480+I486</f>
        <v>13338.11</v>
      </c>
      <c r="J479" s="17">
        <f>J480+J486</f>
        <v>16669.97</v>
      </c>
      <c r="L479" s="24"/>
    </row>
    <row r="480" spans="1:12" x14ac:dyDescent="0.25">
      <c r="A480" s="15" t="s">
        <v>632</v>
      </c>
      <c r="B480" s="434" t="s">
        <v>641</v>
      </c>
      <c r="C480" s="434"/>
      <c r="D480" s="434"/>
      <c r="E480" s="434"/>
      <c r="F480" s="434"/>
      <c r="G480" s="434"/>
      <c r="H480" s="17">
        <v>11061.96</v>
      </c>
      <c r="I480" s="17">
        <f>SUM(I481:I485)</f>
        <v>11061.960000000001</v>
      </c>
      <c r="J480" s="17">
        <f>SUM(J481:J485)</f>
        <v>13825.42</v>
      </c>
      <c r="L480" s="24"/>
    </row>
    <row r="481" spans="1:12" ht="24.75" x14ac:dyDescent="0.25">
      <c r="A481" s="18" t="s">
        <v>1699</v>
      </c>
      <c r="B481" s="19" t="s">
        <v>1700</v>
      </c>
      <c r="C481" s="20" t="s">
        <v>643</v>
      </c>
      <c r="D481" s="19" t="s">
        <v>6</v>
      </c>
      <c r="E481" s="19" t="s">
        <v>32</v>
      </c>
      <c r="F481" s="21">
        <v>22.6</v>
      </c>
      <c r="G481" s="22">
        <v>5.46</v>
      </c>
      <c r="H481" s="23">
        <f t="shared" ref="H481:H485" si="150">TRUNC(G481*(1+$I$5),2)</f>
        <v>6.82</v>
      </c>
      <c r="I481" s="23">
        <f t="shared" ref="I481:I485" si="151">ROUND(F481*G481,2)</f>
        <v>123.4</v>
      </c>
      <c r="J481" s="23">
        <f t="shared" ref="J481:J485" si="152">ROUND(F481*H481,2)</f>
        <v>154.13</v>
      </c>
      <c r="L481" s="24"/>
    </row>
    <row r="482" spans="1:12" ht="24.75" x14ac:dyDescent="0.25">
      <c r="A482" s="18" t="s">
        <v>1701</v>
      </c>
      <c r="B482" s="19" t="s">
        <v>1702</v>
      </c>
      <c r="C482" s="20" t="s">
        <v>645</v>
      </c>
      <c r="D482" s="19" t="s">
        <v>6</v>
      </c>
      <c r="E482" s="19" t="s">
        <v>32</v>
      </c>
      <c r="F482" s="21">
        <v>132.4</v>
      </c>
      <c r="G482" s="22">
        <v>8.02</v>
      </c>
      <c r="H482" s="23">
        <f t="shared" si="150"/>
        <v>10.02</v>
      </c>
      <c r="I482" s="23">
        <f t="shared" si="151"/>
        <v>1061.8499999999999</v>
      </c>
      <c r="J482" s="23">
        <f t="shared" si="152"/>
        <v>1326.65</v>
      </c>
      <c r="L482" s="24"/>
    </row>
    <row r="483" spans="1:12" ht="15" customHeight="1" x14ac:dyDescent="0.25">
      <c r="A483" s="18" t="s">
        <v>1703</v>
      </c>
      <c r="B483" s="19" t="s">
        <v>1704</v>
      </c>
      <c r="C483" s="20" t="s">
        <v>647</v>
      </c>
      <c r="D483" s="19" t="s">
        <v>6</v>
      </c>
      <c r="E483" s="19" t="s">
        <v>32</v>
      </c>
      <c r="F483" s="21">
        <v>16.899999999999999</v>
      </c>
      <c r="G483" s="22">
        <v>29.38</v>
      </c>
      <c r="H483" s="23">
        <f t="shared" si="150"/>
        <v>36.72</v>
      </c>
      <c r="I483" s="23">
        <f t="shared" si="151"/>
        <v>496.52</v>
      </c>
      <c r="J483" s="23">
        <f t="shared" si="152"/>
        <v>620.57000000000005</v>
      </c>
      <c r="L483" s="24"/>
    </row>
    <row r="484" spans="1:12" ht="24.75" x14ac:dyDescent="0.25">
      <c r="A484" s="18" t="s">
        <v>1705</v>
      </c>
      <c r="B484" s="19" t="s">
        <v>1706</v>
      </c>
      <c r="C484" s="20" t="s">
        <v>649</v>
      </c>
      <c r="D484" s="19" t="s">
        <v>6</v>
      </c>
      <c r="E484" s="19" t="s">
        <v>32</v>
      </c>
      <c r="F484" s="21">
        <v>154.9</v>
      </c>
      <c r="G484" s="22">
        <v>49.83</v>
      </c>
      <c r="H484" s="23">
        <f t="shared" si="150"/>
        <v>62.28</v>
      </c>
      <c r="I484" s="23">
        <f t="shared" si="151"/>
        <v>7718.67</v>
      </c>
      <c r="J484" s="23">
        <f t="shared" si="152"/>
        <v>9647.17</v>
      </c>
      <c r="L484" s="24"/>
    </row>
    <row r="485" spans="1:12" ht="24.75" x14ac:dyDescent="0.25">
      <c r="A485" s="18" t="s">
        <v>1707</v>
      </c>
      <c r="B485" s="19" t="s">
        <v>1708</v>
      </c>
      <c r="C485" s="20" t="s">
        <v>1709</v>
      </c>
      <c r="D485" s="19" t="s">
        <v>6</v>
      </c>
      <c r="E485" s="19" t="s">
        <v>26</v>
      </c>
      <c r="F485" s="21">
        <v>138</v>
      </c>
      <c r="G485" s="22">
        <v>12.04</v>
      </c>
      <c r="H485" s="23">
        <f t="shared" si="150"/>
        <v>15.05</v>
      </c>
      <c r="I485" s="23">
        <f t="shared" si="151"/>
        <v>1661.52</v>
      </c>
      <c r="J485" s="23">
        <f t="shared" si="152"/>
        <v>2076.9</v>
      </c>
      <c r="L485" s="24"/>
    </row>
    <row r="486" spans="1:12" ht="15" customHeight="1" x14ac:dyDescent="0.25">
      <c r="A486" s="15" t="s">
        <v>634</v>
      </c>
      <c r="B486" s="434" t="s">
        <v>1710</v>
      </c>
      <c r="C486" s="434"/>
      <c r="D486" s="434"/>
      <c r="E486" s="434"/>
      <c r="F486" s="434"/>
      <c r="G486" s="434"/>
      <c r="H486" s="17">
        <v>2276.15</v>
      </c>
      <c r="I486" s="17">
        <f>SUM(I487:I490)</f>
        <v>2276.15</v>
      </c>
      <c r="J486" s="17">
        <f>SUM(J487:J490)</f>
        <v>2844.55</v>
      </c>
      <c r="L486" s="24"/>
    </row>
    <row r="487" spans="1:12" ht="16.5" x14ac:dyDescent="0.25">
      <c r="A487" s="18" t="s">
        <v>1711</v>
      </c>
      <c r="B487" s="19" t="s">
        <v>1712</v>
      </c>
      <c r="C487" s="20" t="s">
        <v>306</v>
      </c>
      <c r="D487" s="19" t="s">
        <v>6</v>
      </c>
      <c r="E487" s="19" t="s">
        <v>32</v>
      </c>
      <c r="F487" s="21">
        <v>63.9</v>
      </c>
      <c r="G487" s="22">
        <v>26.79</v>
      </c>
      <c r="H487" s="23">
        <f t="shared" ref="H487:H490" si="153">TRUNC(G487*(1+$I$5),2)</f>
        <v>33.479999999999997</v>
      </c>
      <c r="I487" s="23">
        <f t="shared" ref="I487:I490" si="154">ROUND(F487*G487,2)</f>
        <v>1711.88</v>
      </c>
      <c r="J487" s="23">
        <f t="shared" ref="J487:J490" si="155">ROUND(F487*H487,2)</f>
        <v>2139.37</v>
      </c>
      <c r="L487" s="24"/>
    </row>
    <row r="488" spans="1:12" ht="24.75" x14ac:dyDescent="0.25">
      <c r="A488" s="18" t="s">
        <v>1713</v>
      </c>
      <c r="B488" s="19" t="s">
        <v>1714</v>
      </c>
      <c r="C488" s="20" t="s">
        <v>1715</v>
      </c>
      <c r="D488" s="19" t="s">
        <v>6</v>
      </c>
      <c r="E488" s="19" t="s">
        <v>26</v>
      </c>
      <c r="F488" s="21">
        <v>12</v>
      </c>
      <c r="G488" s="22">
        <v>18.690000000000001</v>
      </c>
      <c r="H488" s="23">
        <f t="shared" si="153"/>
        <v>23.36</v>
      </c>
      <c r="I488" s="23">
        <f t="shared" si="154"/>
        <v>224.28</v>
      </c>
      <c r="J488" s="23">
        <f t="shared" si="155"/>
        <v>280.32</v>
      </c>
      <c r="L488" s="24"/>
    </row>
    <row r="489" spans="1:12" ht="24.75" x14ac:dyDescent="0.25">
      <c r="A489" s="18" t="s">
        <v>1716</v>
      </c>
      <c r="B489" s="19" t="s">
        <v>1717</v>
      </c>
      <c r="C489" s="20" t="s">
        <v>330</v>
      </c>
      <c r="D489" s="19" t="s">
        <v>6</v>
      </c>
      <c r="E489" s="19" t="s">
        <v>26</v>
      </c>
      <c r="F489" s="21">
        <v>14</v>
      </c>
      <c r="G489" s="22">
        <v>18.63</v>
      </c>
      <c r="H489" s="23">
        <f t="shared" si="153"/>
        <v>23.28</v>
      </c>
      <c r="I489" s="23">
        <f t="shared" si="154"/>
        <v>260.82</v>
      </c>
      <c r="J489" s="23">
        <f t="shared" si="155"/>
        <v>325.92</v>
      </c>
      <c r="L489" s="24"/>
    </row>
    <row r="490" spans="1:12" ht="16.5" x14ac:dyDescent="0.25">
      <c r="A490" s="18" t="s">
        <v>1718</v>
      </c>
      <c r="B490" s="19" t="s">
        <v>1719</v>
      </c>
      <c r="C490" s="20" t="s">
        <v>348</v>
      </c>
      <c r="D490" s="19" t="s">
        <v>6</v>
      </c>
      <c r="E490" s="19" t="s">
        <v>26</v>
      </c>
      <c r="F490" s="21">
        <v>3</v>
      </c>
      <c r="G490" s="22">
        <v>26.39</v>
      </c>
      <c r="H490" s="23">
        <f t="shared" si="153"/>
        <v>32.979999999999997</v>
      </c>
      <c r="I490" s="23">
        <f t="shared" si="154"/>
        <v>79.17</v>
      </c>
      <c r="J490" s="23">
        <f t="shared" si="155"/>
        <v>98.94</v>
      </c>
      <c r="L490" s="24"/>
    </row>
    <row r="491" spans="1:12" x14ac:dyDescent="0.25">
      <c r="A491" s="15">
        <v>20</v>
      </c>
      <c r="B491" s="434" t="s">
        <v>585</v>
      </c>
      <c r="C491" s="434"/>
      <c r="D491" s="434"/>
      <c r="E491" s="434"/>
      <c r="F491" s="434"/>
      <c r="G491" s="434"/>
      <c r="H491" s="17">
        <v>30397.64</v>
      </c>
      <c r="I491" s="17">
        <f>I492+I500+I503+I507+I514</f>
        <v>30397.64</v>
      </c>
      <c r="J491" s="17">
        <f>J492+J500+J503+J507+J514</f>
        <v>37991.089999999997</v>
      </c>
      <c r="L491" s="24"/>
    </row>
    <row r="492" spans="1:12" x14ac:dyDescent="0.25">
      <c r="A492" s="15" t="s">
        <v>640</v>
      </c>
      <c r="B492" s="434" t="s">
        <v>587</v>
      </c>
      <c r="C492" s="434"/>
      <c r="D492" s="434"/>
      <c r="E492" s="434"/>
      <c r="F492" s="434"/>
      <c r="G492" s="434"/>
      <c r="H492" s="17">
        <v>11648.25</v>
      </c>
      <c r="I492" s="17">
        <f>SUM(I493:I499)</f>
        <v>11648.25</v>
      </c>
      <c r="J492" s="17">
        <f>SUM(J493:J499)</f>
        <v>14560.239999999998</v>
      </c>
      <c r="L492" s="24"/>
    </row>
    <row r="493" spans="1:12" ht="16.5" x14ac:dyDescent="0.25">
      <c r="A493" s="18" t="s">
        <v>642</v>
      </c>
      <c r="B493" s="19" t="s">
        <v>1720</v>
      </c>
      <c r="C493" s="20" t="s">
        <v>593</v>
      </c>
      <c r="D493" s="19" t="s">
        <v>6</v>
      </c>
      <c r="E493" s="19" t="s">
        <v>26</v>
      </c>
      <c r="F493" s="21">
        <v>3</v>
      </c>
      <c r="G493" s="22">
        <v>1231.78</v>
      </c>
      <c r="H493" s="23">
        <f t="shared" ref="H493:H499" si="156">TRUNC(G493*(1+$I$5),2)</f>
        <v>1539.72</v>
      </c>
      <c r="I493" s="23">
        <f t="shared" ref="I493:I499" si="157">ROUND(F493*G493,2)</f>
        <v>3695.34</v>
      </c>
      <c r="J493" s="23">
        <f t="shared" ref="J493:J499" si="158">ROUND(F493*H493,2)</f>
        <v>4619.16</v>
      </c>
      <c r="L493" s="24"/>
    </row>
    <row r="494" spans="1:12" x14ac:dyDescent="0.25">
      <c r="A494" s="18" t="s">
        <v>644</v>
      </c>
      <c r="B494" s="19" t="s">
        <v>1721</v>
      </c>
      <c r="C494" s="20" t="s">
        <v>1722</v>
      </c>
      <c r="D494" s="19" t="s">
        <v>10</v>
      </c>
      <c r="E494" s="19" t="s">
        <v>26</v>
      </c>
      <c r="F494" s="21">
        <v>1</v>
      </c>
      <c r="G494" s="22">
        <v>2003.96</v>
      </c>
      <c r="H494" s="23">
        <f t="shared" si="156"/>
        <v>2504.9499999999998</v>
      </c>
      <c r="I494" s="23">
        <f t="shared" si="157"/>
        <v>2003.96</v>
      </c>
      <c r="J494" s="23">
        <f t="shared" si="158"/>
        <v>2504.9499999999998</v>
      </c>
      <c r="L494" s="24"/>
    </row>
    <row r="495" spans="1:12" x14ac:dyDescent="0.25">
      <c r="A495" s="18" t="s">
        <v>646</v>
      </c>
      <c r="B495" s="19" t="s">
        <v>590</v>
      </c>
      <c r="C495" s="20" t="s">
        <v>591</v>
      </c>
      <c r="D495" s="19" t="s">
        <v>10</v>
      </c>
      <c r="E495" s="19" t="s">
        <v>26</v>
      </c>
      <c r="F495" s="21">
        <v>19</v>
      </c>
      <c r="G495" s="22">
        <v>55.92</v>
      </c>
      <c r="H495" s="23">
        <f t="shared" si="156"/>
        <v>69.900000000000006</v>
      </c>
      <c r="I495" s="23">
        <f t="shared" si="157"/>
        <v>1062.48</v>
      </c>
      <c r="J495" s="23">
        <f t="shared" si="158"/>
        <v>1328.1</v>
      </c>
      <c r="L495" s="24"/>
    </row>
    <row r="496" spans="1:12" x14ac:dyDescent="0.25">
      <c r="A496" s="18" t="s">
        <v>648</v>
      </c>
      <c r="B496" s="19" t="s">
        <v>595</v>
      </c>
      <c r="C496" s="20" t="s">
        <v>596</v>
      </c>
      <c r="D496" s="19" t="s">
        <v>10</v>
      </c>
      <c r="E496" s="19" t="s">
        <v>597</v>
      </c>
      <c r="F496" s="21">
        <v>3</v>
      </c>
      <c r="G496" s="22">
        <v>31.11</v>
      </c>
      <c r="H496" s="23">
        <f t="shared" si="156"/>
        <v>38.880000000000003</v>
      </c>
      <c r="I496" s="23">
        <f t="shared" si="157"/>
        <v>93.33</v>
      </c>
      <c r="J496" s="23">
        <f t="shared" si="158"/>
        <v>116.64</v>
      </c>
      <c r="L496" s="24"/>
    </row>
    <row r="497" spans="1:12" x14ac:dyDescent="0.25">
      <c r="A497" s="18" t="s">
        <v>650</v>
      </c>
      <c r="B497" s="19" t="s">
        <v>598</v>
      </c>
      <c r="C497" s="20" t="s">
        <v>599</v>
      </c>
      <c r="D497" s="19" t="s">
        <v>10</v>
      </c>
      <c r="E497" s="19" t="s">
        <v>26</v>
      </c>
      <c r="F497" s="21">
        <v>2</v>
      </c>
      <c r="G497" s="22">
        <v>197.94</v>
      </c>
      <c r="H497" s="23">
        <f t="shared" si="156"/>
        <v>247.42</v>
      </c>
      <c r="I497" s="23">
        <f t="shared" si="157"/>
        <v>395.88</v>
      </c>
      <c r="J497" s="23">
        <f t="shared" si="158"/>
        <v>494.84</v>
      </c>
      <c r="L497" s="24"/>
    </row>
    <row r="498" spans="1:12" ht="15" customHeight="1" x14ac:dyDescent="0.25">
      <c r="A498" s="18" t="s">
        <v>1723</v>
      </c>
      <c r="B498" s="19" t="s">
        <v>1724</v>
      </c>
      <c r="C498" s="20" t="s">
        <v>600</v>
      </c>
      <c r="D498" s="19" t="s">
        <v>6</v>
      </c>
      <c r="E498" s="19" t="s">
        <v>26</v>
      </c>
      <c r="F498" s="21">
        <v>3</v>
      </c>
      <c r="G498" s="22">
        <v>1415.98</v>
      </c>
      <c r="H498" s="23">
        <f t="shared" si="156"/>
        <v>1769.97</v>
      </c>
      <c r="I498" s="23">
        <f t="shared" si="157"/>
        <v>4247.9399999999996</v>
      </c>
      <c r="J498" s="23">
        <f t="shared" si="158"/>
        <v>5309.91</v>
      </c>
      <c r="L498" s="24"/>
    </row>
    <row r="499" spans="1:12" x14ac:dyDescent="0.25">
      <c r="A499" s="18" t="s">
        <v>1725</v>
      </c>
      <c r="B499" s="19" t="s">
        <v>601</v>
      </c>
      <c r="C499" s="20" t="s">
        <v>602</v>
      </c>
      <c r="D499" s="19" t="s">
        <v>10</v>
      </c>
      <c r="E499" s="19" t="s">
        <v>26</v>
      </c>
      <c r="F499" s="21">
        <v>4</v>
      </c>
      <c r="G499" s="22">
        <v>37.33</v>
      </c>
      <c r="H499" s="23">
        <f t="shared" si="156"/>
        <v>46.66</v>
      </c>
      <c r="I499" s="23">
        <f t="shared" si="157"/>
        <v>149.32</v>
      </c>
      <c r="J499" s="23">
        <f t="shared" si="158"/>
        <v>186.64</v>
      </c>
      <c r="L499" s="24"/>
    </row>
    <row r="500" spans="1:12" x14ac:dyDescent="0.25">
      <c r="A500" s="15" t="s">
        <v>651</v>
      </c>
      <c r="B500" s="434" t="s">
        <v>614</v>
      </c>
      <c r="C500" s="434"/>
      <c r="D500" s="434"/>
      <c r="E500" s="434"/>
      <c r="F500" s="434"/>
      <c r="G500" s="434"/>
      <c r="H500" s="17">
        <v>1339.84</v>
      </c>
      <c r="I500" s="17">
        <f>SUM(I501:I502)</f>
        <v>1339.84</v>
      </c>
      <c r="J500" s="17">
        <f>SUM(J501:J502)</f>
        <v>1674.79</v>
      </c>
      <c r="L500" s="24"/>
    </row>
    <row r="501" spans="1:12" ht="24.75" x14ac:dyDescent="0.25">
      <c r="A501" s="18" t="s">
        <v>652</v>
      </c>
      <c r="B501" s="19" t="s">
        <v>1623</v>
      </c>
      <c r="C501" s="20" t="s">
        <v>1624</v>
      </c>
      <c r="D501" s="19" t="s">
        <v>6</v>
      </c>
      <c r="E501" s="19" t="s">
        <v>26</v>
      </c>
      <c r="F501" s="21">
        <v>4</v>
      </c>
      <c r="G501" s="22">
        <v>194.29</v>
      </c>
      <c r="H501" s="23">
        <f t="shared" ref="H501:H502" si="159">TRUNC(G501*(1+$I$5),2)</f>
        <v>242.86</v>
      </c>
      <c r="I501" s="23">
        <f t="shared" ref="I501:I502" si="160">ROUND(F501*G501,2)</f>
        <v>777.16</v>
      </c>
      <c r="J501" s="23">
        <f t="shared" ref="J501:J502" si="161">ROUND(F501*H501,2)</f>
        <v>971.44</v>
      </c>
      <c r="L501" s="24"/>
    </row>
    <row r="502" spans="1:12" ht="16.5" x14ac:dyDescent="0.25">
      <c r="A502" s="18" t="s">
        <v>653</v>
      </c>
      <c r="B502" s="19" t="s">
        <v>1629</v>
      </c>
      <c r="C502" s="20" t="s">
        <v>546</v>
      </c>
      <c r="D502" s="19" t="s">
        <v>6</v>
      </c>
      <c r="E502" s="19" t="s">
        <v>26</v>
      </c>
      <c r="F502" s="21">
        <v>27</v>
      </c>
      <c r="G502" s="22">
        <v>20.84</v>
      </c>
      <c r="H502" s="23">
        <f t="shared" si="159"/>
        <v>26.05</v>
      </c>
      <c r="I502" s="23">
        <f t="shared" si="160"/>
        <v>562.67999999999995</v>
      </c>
      <c r="J502" s="23">
        <f t="shared" si="161"/>
        <v>703.35</v>
      </c>
      <c r="L502" s="24"/>
    </row>
    <row r="503" spans="1:12" x14ac:dyDescent="0.25">
      <c r="A503" s="15" t="s">
        <v>654</v>
      </c>
      <c r="B503" s="434" t="s">
        <v>617</v>
      </c>
      <c r="C503" s="434"/>
      <c r="D503" s="434"/>
      <c r="E503" s="434"/>
      <c r="F503" s="434"/>
      <c r="G503" s="434"/>
      <c r="H503" s="17">
        <v>1297.19</v>
      </c>
      <c r="I503" s="17">
        <f>SUM(I504:I506)</f>
        <v>1297.1899999999998</v>
      </c>
      <c r="J503" s="17">
        <f>SUM(J504:J506)</f>
        <v>1621.35</v>
      </c>
      <c r="L503" s="24"/>
    </row>
    <row r="504" spans="1:12" x14ac:dyDescent="0.25">
      <c r="A504" s="18" t="s">
        <v>655</v>
      </c>
      <c r="B504" s="19" t="s">
        <v>1726</v>
      </c>
      <c r="C504" s="20" t="s">
        <v>619</v>
      </c>
      <c r="D504" s="19" t="s">
        <v>6</v>
      </c>
      <c r="E504" s="19" t="s">
        <v>26</v>
      </c>
      <c r="F504" s="21">
        <v>19</v>
      </c>
      <c r="G504" s="22">
        <v>49.29</v>
      </c>
      <c r="H504" s="23">
        <f t="shared" ref="H504:H506" si="162">TRUNC(G504*(1+$I$5),2)</f>
        <v>61.61</v>
      </c>
      <c r="I504" s="23">
        <f t="shared" ref="I504:I506" si="163">ROUND(F504*G504,2)</f>
        <v>936.51</v>
      </c>
      <c r="J504" s="23">
        <f t="shared" ref="J504:J506" si="164">ROUND(F504*H504,2)</f>
        <v>1170.5899999999999</v>
      </c>
      <c r="L504" s="24"/>
    </row>
    <row r="505" spans="1:12" ht="16.5" x14ac:dyDescent="0.25">
      <c r="A505" s="18" t="s">
        <v>656</v>
      </c>
      <c r="B505" s="19" t="s">
        <v>621</v>
      </c>
      <c r="C505" s="20" t="s">
        <v>622</v>
      </c>
      <c r="D505" s="19" t="s">
        <v>10</v>
      </c>
      <c r="E505" s="19" t="s">
        <v>26</v>
      </c>
      <c r="F505" s="21">
        <v>8</v>
      </c>
      <c r="G505" s="22">
        <v>23.86</v>
      </c>
      <c r="H505" s="23">
        <f t="shared" si="162"/>
        <v>29.82</v>
      </c>
      <c r="I505" s="23">
        <f t="shared" si="163"/>
        <v>190.88</v>
      </c>
      <c r="J505" s="23">
        <f t="shared" si="164"/>
        <v>238.56</v>
      </c>
      <c r="L505" s="24"/>
    </row>
    <row r="506" spans="1:12" x14ac:dyDescent="0.25">
      <c r="A506" s="18" t="s">
        <v>1727</v>
      </c>
      <c r="B506" s="19" t="s">
        <v>579</v>
      </c>
      <c r="C506" s="20" t="s">
        <v>580</v>
      </c>
      <c r="D506" s="19" t="s">
        <v>10</v>
      </c>
      <c r="E506" s="19" t="s">
        <v>26</v>
      </c>
      <c r="F506" s="21">
        <v>10</v>
      </c>
      <c r="G506" s="22">
        <v>16.98</v>
      </c>
      <c r="H506" s="23">
        <f t="shared" si="162"/>
        <v>21.22</v>
      </c>
      <c r="I506" s="23">
        <f t="shared" si="163"/>
        <v>169.8</v>
      </c>
      <c r="J506" s="23">
        <f t="shared" si="164"/>
        <v>212.2</v>
      </c>
      <c r="L506" s="24"/>
    </row>
    <row r="507" spans="1:12" x14ac:dyDescent="0.25">
      <c r="A507" s="15" t="s">
        <v>1728</v>
      </c>
      <c r="B507" s="434" t="s">
        <v>624</v>
      </c>
      <c r="C507" s="434"/>
      <c r="D507" s="434"/>
      <c r="E507" s="434"/>
      <c r="F507" s="434"/>
      <c r="G507" s="434"/>
      <c r="H507" s="17">
        <v>10800.22</v>
      </c>
      <c r="I507" s="17">
        <f>SUM(I508:I513)</f>
        <v>10800.22</v>
      </c>
      <c r="J507" s="17">
        <f>SUM(J508:J513)</f>
        <v>13499.16</v>
      </c>
      <c r="L507" s="24"/>
    </row>
    <row r="508" spans="1:12" ht="24.75" x14ac:dyDescent="0.25">
      <c r="A508" s="18" t="s">
        <v>1729</v>
      </c>
      <c r="B508" s="19" t="s">
        <v>1730</v>
      </c>
      <c r="C508" s="20" t="s">
        <v>1731</v>
      </c>
      <c r="D508" s="19" t="s">
        <v>6</v>
      </c>
      <c r="E508" s="19" t="s">
        <v>32</v>
      </c>
      <c r="F508" s="21">
        <v>51.65</v>
      </c>
      <c r="G508" s="22">
        <v>115.88</v>
      </c>
      <c r="H508" s="23">
        <f t="shared" ref="H508:H513" si="165">TRUNC(G508*(1+$I$5),2)</f>
        <v>144.85</v>
      </c>
      <c r="I508" s="23">
        <f t="shared" ref="I508:I513" si="166">ROUND(F508*G508,2)</f>
        <v>5985.2</v>
      </c>
      <c r="J508" s="23">
        <f t="shared" ref="J508:J513" si="167">ROUND(F508*H508,2)</f>
        <v>7481.5</v>
      </c>
      <c r="L508" s="24"/>
    </row>
    <row r="509" spans="1:12" ht="24.75" x14ac:dyDescent="0.25">
      <c r="A509" s="18" t="s">
        <v>1732</v>
      </c>
      <c r="B509" s="19" t="s">
        <v>1733</v>
      </c>
      <c r="C509" s="20" t="s">
        <v>581</v>
      </c>
      <c r="D509" s="19" t="s">
        <v>6</v>
      </c>
      <c r="E509" s="19" t="s">
        <v>32</v>
      </c>
      <c r="F509" s="21">
        <v>15.2</v>
      </c>
      <c r="G509" s="22">
        <v>26.38</v>
      </c>
      <c r="H509" s="23">
        <f t="shared" si="165"/>
        <v>32.97</v>
      </c>
      <c r="I509" s="23">
        <f t="shared" si="166"/>
        <v>400.98</v>
      </c>
      <c r="J509" s="23">
        <f t="shared" si="167"/>
        <v>501.14</v>
      </c>
      <c r="L509" s="24"/>
    </row>
    <row r="510" spans="1:12" ht="24.75" x14ac:dyDescent="0.25">
      <c r="A510" s="18" t="s">
        <v>1734</v>
      </c>
      <c r="B510" s="19" t="s">
        <v>1735</v>
      </c>
      <c r="C510" s="20" t="s">
        <v>1736</v>
      </c>
      <c r="D510" s="19" t="s">
        <v>6</v>
      </c>
      <c r="E510" s="19" t="s">
        <v>32</v>
      </c>
      <c r="F510" s="21">
        <v>112.05</v>
      </c>
      <c r="G510" s="22">
        <v>21.63</v>
      </c>
      <c r="H510" s="23">
        <f t="shared" si="165"/>
        <v>27.03</v>
      </c>
      <c r="I510" s="23">
        <f t="shared" si="166"/>
        <v>2423.64</v>
      </c>
      <c r="J510" s="23">
        <f t="shared" si="167"/>
        <v>3028.71</v>
      </c>
      <c r="L510" s="24"/>
    </row>
    <row r="511" spans="1:12" ht="15" customHeight="1" x14ac:dyDescent="0.25">
      <c r="A511" s="18" t="s">
        <v>1737</v>
      </c>
      <c r="B511" s="19" t="s">
        <v>1738</v>
      </c>
      <c r="C511" s="20" t="s">
        <v>1739</v>
      </c>
      <c r="D511" s="19" t="s">
        <v>6</v>
      </c>
      <c r="E511" s="19" t="s">
        <v>32</v>
      </c>
      <c r="F511" s="21">
        <v>4.8</v>
      </c>
      <c r="G511" s="22">
        <v>20.100000000000001</v>
      </c>
      <c r="H511" s="23">
        <f t="shared" si="165"/>
        <v>25.12</v>
      </c>
      <c r="I511" s="23">
        <f t="shared" si="166"/>
        <v>96.48</v>
      </c>
      <c r="J511" s="23">
        <f t="shared" si="167"/>
        <v>120.58</v>
      </c>
      <c r="L511" s="24"/>
    </row>
    <row r="512" spans="1:12" ht="16.5" x14ac:dyDescent="0.25">
      <c r="A512" s="18" t="s">
        <v>1740</v>
      </c>
      <c r="B512" s="19" t="s">
        <v>1741</v>
      </c>
      <c r="C512" s="20" t="s">
        <v>1742</v>
      </c>
      <c r="D512" s="19" t="s">
        <v>10</v>
      </c>
      <c r="E512" s="19" t="s">
        <v>15</v>
      </c>
      <c r="F512" s="21">
        <v>4</v>
      </c>
      <c r="G512" s="22">
        <v>17.39</v>
      </c>
      <c r="H512" s="23">
        <f t="shared" si="165"/>
        <v>21.73</v>
      </c>
      <c r="I512" s="23">
        <f t="shared" si="166"/>
        <v>69.56</v>
      </c>
      <c r="J512" s="23">
        <f t="shared" si="167"/>
        <v>86.92</v>
      </c>
      <c r="L512" s="24"/>
    </row>
    <row r="513" spans="1:12" ht="16.5" x14ac:dyDescent="0.25">
      <c r="A513" s="18" t="s">
        <v>1743</v>
      </c>
      <c r="B513" s="19" t="s">
        <v>1744</v>
      </c>
      <c r="C513" s="20" t="s">
        <v>1745</v>
      </c>
      <c r="D513" s="19" t="s">
        <v>10</v>
      </c>
      <c r="E513" s="19" t="s">
        <v>32</v>
      </c>
      <c r="F513" s="21">
        <v>55.2</v>
      </c>
      <c r="G513" s="22">
        <v>33.049999999999997</v>
      </c>
      <c r="H513" s="23">
        <f t="shared" si="165"/>
        <v>41.31</v>
      </c>
      <c r="I513" s="23">
        <f t="shared" si="166"/>
        <v>1824.36</v>
      </c>
      <c r="J513" s="23">
        <f t="shared" si="167"/>
        <v>2280.31</v>
      </c>
      <c r="L513" s="24"/>
    </row>
    <row r="514" spans="1:12" x14ac:dyDescent="0.25">
      <c r="A514" s="15" t="s">
        <v>1746</v>
      </c>
      <c r="B514" s="434" t="s">
        <v>629</v>
      </c>
      <c r="C514" s="434"/>
      <c r="D514" s="434"/>
      <c r="E514" s="434"/>
      <c r="F514" s="434"/>
      <c r="G514" s="434"/>
      <c r="H514" s="17">
        <v>5312.14</v>
      </c>
      <c r="I514" s="17">
        <f>SUM(I515:I516)</f>
        <v>5312.1399999999994</v>
      </c>
      <c r="J514" s="17">
        <f>SUM(J515:J516)</f>
        <v>6635.55</v>
      </c>
      <c r="L514" s="24"/>
    </row>
    <row r="515" spans="1:12" ht="16.5" x14ac:dyDescent="0.25">
      <c r="A515" s="18" t="s">
        <v>1747</v>
      </c>
      <c r="B515" s="19" t="s">
        <v>1748</v>
      </c>
      <c r="C515" s="20" t="s">
        <v>631</v>
      </c>
      <c r="D515" s="19" t="s">
        <v>6</v>
      </c>
      <c r="E515" s="19" t="s">
        <v>32</v>
      </c>
      <c r="F515" s="21">
        <v>579</v>
      </c>
      <c r="G515" s="22">
        <v>7.83</v>
      </c>
      <c r="H515" s="23">
        <f t="shared" ref="H515:H516" si="168">TRUNC(G515*(1+$I$5),2)</f>
        <v>9.7799999999999994</v>
      </c>
      <c r="I515" s="23">
        <f t="shared" ref="I515:I516" si="169">ROUND(F515*G515,2)</f>
        <v>4533.57</v>
      </c>
      <c r="J515" s="23">
        <f t="shared" ref="J515:J516" si="170">ROUND(F515*H515,2)</f>
        <v>5662.62</v>
      </c>
      <c r="L515" s="24"/>
    </row>
    <row r="516" spans="1:12" ht="16.5" x14ac:dyDescent="0.25">
      <c r="A516" s="18" t="s">
        <v>1749</v>
      </c>
      <c r="B516" s="19" t="s">
        <v>1750</v>
      </c>
      <c r="C516" s="20" t="s">
        <v>1751</v>
      </c>
      <c r="D516" s="19" t="s">
        <v>6</v>
      </c>
      <c r="E516" s="19" t="s">
        <v>32</v>
      </c>
      <c r="F516" s="21">
        <v>113</v>
      </c>
      <c r="G516" s="22">
        <v>6.89</v>
      </c>
      <c r="H516" s="23">
        <f t="shared" si="168"/>
        <v>8.61</v>
      </c>
      <c r="I516" s="23">
        <f t="shared" si="169"/>
        <v>778.57</v>
      </c>
      <c r="J516" s="23">
        <f t="shared" si="170"/>
        <v>972.93</v>
      </c>
      <c r="L516" s="24"/>
    </row>
    <row r="517" spans="1:12" ht="15" customHeight="1" x14ac:dyDescent="0.25">
      <c r="A517" s="15">
        <v>21</v>
      </c>
      <c r="B517" s="434" t="s">
        <v>1752</v>
      </c>
      <c r="C517" s="434"/>
      <c r="D517" s="434"/>
      <c r="E517" s="434"/>
      <c r="F517" s="434"/>
      <c r="G517" s="434"/>
      <c r="H517" s="17">
        <v>9445.3799999999992</v>
      </c>
      <c r="I517" s="17">
        <f>SUM(I518:I519)</f>
        <v>9445.3799999999992</v>
      </c>
      <c r="J517" s="17">
        <f>SUM(J518:J519)</f>
        <v>11806.69</v>
      </c>
      <c r="L517" s="24"/>
    </row>
    <row r="518" spans="1:12" x14ac:dyDescent="0.25">
      <c r="A518" s="18" t="s">
        <v>657</v>
      </c>
      <c r="B518" s="19" t="s">
        <v>658</v>
      </c>
      <c r="C518" s="20" t="s">
        <v>659</v>
      </c>
      <c r="D518" s="19" t="s">
        <v>10</v>
      </c>
      <c r="E518" s="19" t="s">
        <v>32</v>
      </c>
      <c r="F518" s="21">
        <v>4</v>
      </c>
      <c r="G518" s="22">
        <v>122.87</v>
      </c>
      <c r="H518" s="23">
        <f t="shared" ref="H518:H519" si="171">TRUNC(G518*(1+$I$5),2)</f>
        <v>153.58000000000001</v>
      </c>
      <c r="I518" s="23">
        <f t="shared" ref="I518:I519" si="172">ROUND(F518*G518,2)</f>
        <v>491.48</v>
      </c>
      <c r="J518" s="23">
        <f t="shared" ref="J518:J519" si="173">ROUND(F518*H518,2)</f>
        <v>614.32000000000005</v>
      </c>
      <c r="L518" s="24"/>
    </row>
    <row r="519" spans="1:12" x14ac:dyDescent="0.25">
      <c r="A519" s="18" t="s">
        <v>660</v>
      </c>
      <c r="B519" s="19" t="s">
        <v>661</v>
      </c>
      <c r="C519" s="20" t="s">
        <v>662</v>
      </c>
      <c r="D519" s="19" t="s">
        <v>10</v>
      </c>
      <c r="E519" s="19" t="s">
        <v>26</v>
      </c>
      <c r="F519" s="21">
        <v>1</v>
      </c>
      <c r="G519" s="22">
        <v>8953.9</v>
      </c>
      <c r="H519" s="23">
        <f t="shared" si="171"/>
        <v>11192.37</v>
      </c>
      <c r="I519" s="23">
        <f t="shared" si="172"/>
        <v>8953.9</v>
      </c>
      <c r="J519" s="23">
        <f t="shared" si="173"/>
        <v>11192.37</v>
      </c>
      <c r="L519" s="24"/>
    </row>
    <row r="520" spans="1:12" x14ac:dyDescent="0.25">
      <c r="A520" s="15">
        <v>22</v>
      </c>
      <c r="B520" s="434" t="s">
        <v>1753</v>
      </c>
      <c r="C520" s="434"/>
      <c r="D520" s="434"/>
      <c r="E520" s="434"/>
      <c r="F520" s="434"/>
      <c r="G520" s="434"/>
      <c r="H520" s="17">
        <v>47225.42</v>
      </c>
      <c r="I520" s="17">
        <f>SUM(I521:I535)</f>
        <v>47225.42</v>
      </c>
      <c r="J520" s="17">
        <f>SUM(J521:J535)</f>
        <v>59027.4</v>
      </c>
      <c r="L520" s="24"/>
    </row>
    <row r="521" spans="1:12" ht="16.5" x14ac:dyDescent="0.25">
      <c r="A521" s="18" t="s">
        <v>663</v>
      </c>
      <c r="B521" s="19" t="s">
        <v>1754</v>
      </c>
      <c r="C521" s="20" t="s">
        <v>1755</v>
      </c>
      <c r="D521" s="19" t="s">
        <v>6</v>
      </c>
      <c r="E521" s="19" t="s">
        <v>26</v>
      </c>
      <c r="F521" s="21">
        <v>1</v>
      </c>
      <c r="G521" s="22">
        <v>152.27000000000001</v>
      </c>
      <c r="H521" s="23">
        <f t="shared" ref="H521:H535" si="174">TRUNC(G521*(1+$I$5),2)</f>
        <v>190.33</v>
      </c>
      <c r="I521" s="23">
        <f t="shared" ref="I521:I535" si="175">ROUND(F521*G521,2)</f>
        <v>152.27000000000001</v>
      </c>
      <c r="J521" s="23">
        <f t="shared" ref="J521:J535" si="176">ROUND(F521*H521,2)</f>
        <v>190.33</v>
      </c>
      <c r="L521" s="24"/>
    </row>
    <row r="522" spans="1:12" ht="16.5" x14ac:dyDescent="0.25">
      <c r="A522" s="18" t="s">
        <v>665</v>
      </c>
      <c r="B522" s="19" t="s">
        <v>1756</v>
      </c>
      <c r="C522" s="20" t="s">
        <v>610</v>
      </c>
      <c r="D522" s="19" t="s">
        <v>6</v>
      </c>
      <c r="E522" s="19" t="s">
        <v>62</v>
      </c>
      <c r="F522" s="21">
        <v>45</v>
      </c>
      <c r="G522" s="22">
        <v>11.93</v>
      </c>
      <c r="H522" s="23">
        <f t="shared" si="174"/>
        <v>14.91</v>
      </c>
      <c r="I522" s="23">
        <f t="shared" si="175"/>
        <v>536.85</v>
      </c>
      <c r="J522" s="23">
        <f t="shared" si="176"/>
        <v>670.95</v>
      </c>
      <c r="L522" s="24"/>
    </row>
    <row r="523" spans="1:12" ht="16.5" x14ac:dyDescent="0.25">
      <c r="A523" s="18" t="s">
        <v>668</v>
      </c>
      <c r="B523" s="19" t="s">
        <v>1757</v>
      </c>
      <c r="C523" s="20" t="s">
        <v>638</v>
      </c>
      <c r="D523" s="19" t="s">
        <v>6</v>
      </c>
      <c r="E523" s="19" t="s">
        <v>26</v>
      </c>
      <c r="F523" s="21">
        <v>11</v>
      </c>
      <c r="G523" s="22">
        <v>23.58</v>
      </c>
      <c r="H523" s="23">
        <f t="shared" si="174"/>
        <v>29.47</v>
      </c>
      <c r="I523" s="23">
        <f t="shared" si="175"/>
        <v>259.38</v>
      </c>
      <c r="J523" s="23">
        <f t="shared" si="176"/>
        <v>324.17</v>
      </c>
      <c r="L523" s="24"/>
    </row>
    <row r="524" spans="1:12" ht="16.5" x14ac:dyDescent="0.25">
      <c r="A524" s="18" t="s">
        <v>670</v>
      </c>
      <c r="B524" s="19" t="s">
        <v>1758</v>
      </c>
      <c r="C524" s="20" t="s">
        <v>1759</v>
      </c>
      <c r="D524" s="19" t="s">
        <v>6</v>
      </c>
      <c r="E524" s="19" t="s">
        <v>26</v>
      </c>
      <c r="F524" s="21">
        <v>4</v>
      </c>
      <c r="G524" s="22">
        <v>28.16</v>
      </c>
      <c r="H524" s="23">
        <f t="shared" si="174"/>
        <v>35.200000000000003</v>
      </c>
      <c r="I524" s="23">
        <f t="shared" si="175"/>
        <v>112.64</v>
      </c>
      <c r="J524" s="23">
        <f t="shared" si="176"/>
        <v>140.80000000000001</v>
      </c>
      <c r="L524" s="24"/>
    </row>
    <row r="525" spans="1:12" x14ac:dyDescent="0.25">
      <c r="A525" s="18" t="s">
        <v>672</v>
      </c>
      <c r="B525" s="19" t="s">
        <v>1760</v>
      </c>
      <c r="C525" s="20" t="s">
        <v>1761</v>
      </c>
      <c r="D525" s="19" t="s">
        <v>10</v>
      </c>
      <c r="E525" s="19" t="s">
        <v>26</v>
      </c>
      <c r="F525" s="21">
        <v>1</v>
      </c>
      <c r="G525" s="22">
        <v>361.84</v>
      </c>
      <c r="H525" s="23">
        <f t="shared" si="174"/>
        <v>452.3</v>
      </c>
      <c r="I525" s="23">
        <f t="shared" si="175"/>
        <v>361.84</v>
      </c>
      <c r="J525" s="23">
        <f t="shared" si="176"/>
        <v>452.3</v>
      </c>
      <c r="L525" s="24"/>
    </row>
    <row r="526" spans="1:12" ht="15" customHeight="1" x14ac:dyDescent="0.25">
      <c r="A526" s="18" t="s">
        <v>674</v>
      </c>
      <c r="B526" s="19" t="s">
        <v>1762</v>
      </c>
      <c r="C526" s="20" t="s">
        <v>612</v>
      </c>
      <c r="D526" s="19" t="s">
        <v>6</v>
      </c>
      <c r="E526" s="19" t="s">
        <v>26</v>
      </c>
      <c r="F526" s="21">
        <v>33</v>
      </c>
      <c r="G526" s="22">
        <v>29.6</v>
      </c>
      <c r="H526" s="23">
        <f t="shared" si="174"/>
        <v>37</v>
      </c>
      <c r="I526" s="23">
        <f t="shared" si="175"/>
        <v>976.8</v>
      </c>
      <c r="J526" s="23">
        <f t="shared" si="176"/>
        <v>1221</v>
      </c>
      <c r="L526" s="24"/>
    </row>
    <row r="527" spans="1:12" x14ac:dyDescent="0.25">
      <c r="A527" s="18" t="s">
        <v>677</v>
      </c>
      <c r="B527" s="19" t="s">
        <v>1763</v>
      </c>
      <c r="C527" s="20" t="s">
        <v>1764</v>
      </c>
      <c r="D527" s="19" t="s">
        <v>10</v>
      </c>
      <c r="E527" s="19" t="s">
        <v>26</v>
      </c>
      <c r="F527" s="21">
        <v>1</v>
      </c>
      <c r="G527" s="22">
        <v>311.61</v>
      </c>
      <c r="H527" s="23">
        <f t="shared" si="174"/>
        <v>389.51</v>
      </c>
      <c r="I527" s="23">
        <f t="shared" si="175"/>
        <v>311.61</v>
      </c>
      <c r="J527" s="23">
        <f t="shared" si="176"/>
        <v>389.51</v>
      </c>
      <c r="L527" s="24"/>
    </row>
    <row r="528" spans="1:12" x14ac:dyDescent="0.25">
      <c r="A528" s="18" t="s">
        <v>679</v>
      </c>
      <c r="B528" s="19" t="s">
        <v>1765</v>
      </c>
      <c r="C528" s="20" t="s">
        <v>1766</v>
      </c>
      <c r="D528" s="19" t="s">
        <v>6</v>
      </c>
      <c r="E528" s="19" t="s">
        <v>50</v>
      </c>
      <c r="F528" s="21">
        <v>26.18</v>
      </c>
      <c r="G528" s="22">
        <v>102.09</v>
      </c>
      <c r="H528" s="23">
        <f t="shared" si="174"/>
        <v>127.61</v>
      </c>
      <c r="I528" s="23">
        <f t="shared" si="175"/>
        <v>2672.72</v>
      </c>
      <c r="J528" s="23">
        <f t="shared" si="176"/>
        <v>3340.83</v>
      </c>
      <c r="L528" s="24"/>
    </row>
    <row r="529" spans="1:12" ht="16.5" x14ac:dyDescent="0.25">
      <c r="A529" s="18" t="s">
        <v>682</v>
      </c>
      <c r="B529" s="19" t="s">
        <v>1767</v>
      </c>
      <c r="C529" s="20" t="s">
        <v>1768</v>
      </c>
      <c r="D529" s="19" t="s">
        <v>6</v>
      </c>
      <c r="E529" s="19" t="s">
        <v>50</v>
      </c>
      <c r="F529" s="21">
        <v>26.18</v>
      </c>
      <c r="G529" s="22">
        <v>31.97</v>
      </c>
      <c r="H529" s="23">
        <f t="shared" si="174"/>
        <v>39.96</v>
      </c>
      <c r="I529" s="23">
        <f t="shared" si="175"/>
        <v>836.97</v>
      </c>
      <c r="J529" s="23">
        <f t="shared" si="176"/>
        <v>1046.1500000000001</v>
      </c>
      <c r="L529" s="24"/>
    </row>
    <row r="530" spans="1:12" ht="16.5" x14ac:dyDescent="0.25">
      <c r="A530" s="18" t="s">
        <v>684</v>
      </c>
      <c r="B530" s="19" t="s">
        <v>1769</v>
      </c>
      <c r="C530" s="20" t="s">
        <v>635</v>
      </c>
      <c r="D530" s="19" t="s">
        <v>6</v>
      </c>
      <c r="E530" s="19" t="s">
        <v>26</v>
      </c>
      <c r="F530" s="21">
        <v>11</v>
      </c>
      <c r="G530" s="22">
        <v>89.81</v>
      </c>
      <c r="H530" s="23">
        <f t="shared" si="174"/>
        <v>112.26</v>
      </c>
      <c r="I530" s="23">
        <f t="shared" si="175"/>
        <v>987.91</v>
      </c>
      <c r="J530" s="23">
        <f t="shared" si="176"/>
        <v>1234.8599999999999</v>
      </c>
      <c r="L530" s="24"/>
    </row>
    <row r="531" spans="1:12" ht="16.5" x14ac:dyDescent="0.25">
      <c r="A531" s="18" t="s">
        <v>686</v>
      </c>
      <c r="B531" s="19" t="s">
        <v>1770</v>
      </c>
      <c r="C531" s="20" t="s">
        <v>796</v>
      </c>
      <c r="D531" s="19" t="s">
        <v>6</v>
      </c>
      <c r="E531" s="19" t="s">
        <v>32</v>
      </c>
      <c r="F531" s="21">
        <v>287</v>
      </c>
      <c r="G531" s="22">
        <v>78.03</v>
      </c>
      <c r="H531" s="23">
        <f t="shared" si="174"/>
        <v>97.53</v>
      </c>
      <c r="I531" s="23">
        <f t="shared" si="175"/>
        <v>22394.61</v>
      </c>
      <c r="J531" s="23">
        <f t="shared" si="176"/>
        <v>27991.11</v>
      </c>
      <c r="L531" s="24"/>
    </row>
    <row r="532" spans="1:12" ht="16.5" x14ac:dyDescent="0.25">
      <c r="A532" s="18" t="s">
        <v>687</v>
      </c>
      <c r="B532" s="19" t="s">
        <v>1771</v>
      </c>
      <c r="C532" s="20" t="s">
        <v>637</v>
      </c>
      <c r="D532" s="19" t="s">
        <v>6</v>
      </c>
      <c r="E532" s="19" t="s">
        <v>32</v>
      </c>
      <c r="F532" s="21">
        <v>174.5</v>
      </c>
      <c r="G532" s="22">
        <v>63.21</v>
      </c>
      <c r="H532" s="23">
        <f t="shared" si="174"/>
        <v>79.010000000000005</v>
      </c>
      <c r="I532" s="23">
        <f t="shared" si="175"/>
        <v>11030.15</v>
      </c>
      <c r="J532" s="23">
        <f t="shared" si="176"/>
        <v>13787.25</v>
      </c>
      <c r="L532" s="24"/>
    </row>
    <row r="533" spans="1:12" ht="16.5" x14ac:dyDescent="0.25">
      <c r="A533" s="18" t="s">
        <v>688</v>
      </c>
      <c r="B533" s="19" t="s">
        <v>1772</v>
      </c>
      <c r="C533" s="20" t="s">
        <v>633</v>
      </c>
      <c r="D533" s="19" t="s">
        <v>6</v>
      </c>
      <c r="E533" s="19" t="s">
        <v>26</v>
      </c>
      <c r="F533" s="21">
        <v>11</v>
      </c>
      <c r="G533" s="22">
        <v>49.81</v>
      </c>
      <c r="H533" s="23">
        <f t="shared" si="174"/>
        <v>62.26</v>
      </c>
      <c r="I533" s="23">
        <f t="shared" si="175"/>
        <v>547.91</v>
      </c>
      <c r="J533" s="23">
        <f t="shared" si="176"/>
        <v>684.86</v>
      </c>
      <c r="L533" s="24"/>
    </row>
    <row r="534" spans="1:12" x14ac:dyDescent="0.25">
      <c r="A534" s="18" t="s">
        <v>1773</v>
      </c>
      <c r="B534" s="19" t="s">
        <v>579</v>
      </c>
      <c r="C534" s="20" t="s">
        <v>580</v>
      </c>
      <c r="D534" s="19" t="s">
        <v>10</v>
      </c>
      <c r="E534" s="19" t="s">
        <v>26</v>
      </c>
      <c r="F534" s="21">
        <v>251</v>
      </c>
      <c r="G534" s="22">
        <v>16.98</v>
      </c>
      <c r="H534" s="23">
        <f t="shared" si="174"/>
        <v>21.22</v>
      </c>
      <c r="I534" s="23">
        <f t="shared" si="175"/>
        <v>4261.9799999999996</v>
      </c>
      <c r="J534" s="23">
        <f t="shared" si="176"/>
        <v>5326.22</v>
      </c>
      <c r="L534" s="24"/>
    </row>
    <row r="535" spans="1:12" x14ac:dyDescent="0.25">
      <c r="A535" s="18" t="s">
        <v>1774</v>
      </c>
      <c r="B535" s="19" t="s">
        <v>1775</v>
      </c>
      <c r="C535" s="20" t="s">
        <v>1776</v>
      </c>
      <c r="D535" s="19" t="s">
        <v>10</v>
      </c>
      <c r="E535" s="19" t="s">
        <v>26</v>
      </c>
      <c r="F535" s="21">
        <v>22</v>
      </c>
      <c r="G535" s="22">
        <v>80.989999999999995</v>
      </c>
      <c r="H535" s="23">
        <f t="shared" si="174"/>
        <v>101.23</v>
      </c>
      <c r="I535" s="23">
        <f t="shared" si="175"/>
        <v>1781.78</v>
      </c>
      <c r="J535" s="23">
        <f t="shared" si="176"/>
        <v>2227.06</v>
      </c>
      <c r="L535" s="24"/>
    </row>
    <row r="536" spans="1:12" x14ac:dyDescent="0.25">
      <c r="A536" s="15">
        <v>23</v>
      </c>
      <c r="B536" s="434" t="s">
        <v>689</v>
      </c>
      <c r="C536" s="434"/>
      <c r="D536" s="434"/>
      <c r="E536" s="434"/>
      <c r="F536" s="434"/>
      <c r="G536" s="434"/>
      <c r="H536" s="17">
        <v>73704.94</v>
      </c>
      <c r="I536" s="17">
        <f>SUM(I537:I545)</f>
        <v>73704.940000000017</v>
      </c>
      <c r="J536" s="17">
        <f>SUM(J537:J545)</f>
        <v>92130.28</v>
      </c>
      <c r="L536" s="24"/>
    </row>
    <row r="537" spans="1:12" x14ac:dyDescent="0.25">
      <c r="A537" s="18" t="s">
        <v>690</v>
      </c>
      <c r="B537" s="19" t="s">
        <v>691</v>
      </c>
      <c r="C537" s="20" t="s">
        <v>692</v>
      </c>
      <c r="D537" s="19" t="s">
        <v>10</v>
      </c>
      <c r="E537" s="19" t="s">
        <v>26</v>
      </c>
      <c r="F537" s="21">
        <v>1</v>
      </c>
      <c r="G537" s="22">
        <v>3257.36</v>
      </c>
      <c r="H537" s="23">
        <f t="shared" ref="H537:H545" si="177">TRUNC(G537*(1+$I$5),2)</f>
        <v>4071.7</v>
      </c>
      <c r="I537" s="23">
        <f t="shared" ref="I537:I545" si="178">ROUND(F537*G537,2)</f>
        <v>3257.36</v>
      </c>
      <c r="J537" s="23">
        <f t="shared" ref="J537:J545" si="179">ROUND(F537*H537,2)</f>
        <v>4071.7</v>
      </c>
      <c r="L537" s="24"/>
    </row>
    <row r="538" spans="1:12" ht="16.5" x14ac:dyDescent="0.25">
      <c r="A538" s="18" t="s">
        <v>693</v>
      </c>
      <c r="B538" s="19" t="s">
        <v>694</v>
      </c>
      <c r="C538" s="20" t="s">
        <v>695</v>
      </c>
      <c r="D538" s="19" t="s">
        <v>10</v>
      </c>
      <c r="E538" s="19" t="s">
        <v>21</v>
      </c>
      <c r="F538" s="21">
        <v>42.96</v>
      </c>
      <c r="G538" s="22">
        <v>585.98</v>
      </c>
      <c r="H538" s="23">
        <f t="shared" si="177"/>
        <v>732.47</v>
      </c>
      <c r="I538" s="23">
        <f t="shared" si="178"/>
        <v>25173.7</v>
      </c>
      <c r="J538" s="23">
        <f t="shared" si="179"/>
        <v>31466.91</v>
      </c>
      <c r="L538" s="24"/>
    </row>
    <row r="539" spans="1:12" ht="16.5" x14ac:dyDescent="0.25">
      <c r="A539" s="18" t="s">
        <v>696</v>
      </c>
      <c r="B539" s="19" t="s">
        <v>698</v>
      </c>
      <c r="C539" s="20" t="s">
        <v>699</v>
      </c>
      <c r="D539" s="19" t="s">
        <v>10</v>
      </c>
      <c r="E539" s="19" t="s">
        <v>21</v>
      </c>
      <c r="F539" s="21">
        <v>26.89</v>
      </c>
      <c r="G539" s="22">
        <v>699.9</v>
      </c>
      <c r="H539" s="23">
        <f t="shared" si="177"/>
        <v>874.87</v>
      </c>
      <c r="I539" s="23">
        <f t="shared" si="178"/>
        <v>18820.310000000001</v>
      </c>
      <c r="J539" s="23">
        <f t="shared" si="179"/>
        <v>23525.25</v>
      </c>
      <c r="L539" s="24"/>
    </row>
    <row r="540" spans="1:12" ht="16.5" x14ac:dyDescent="0.25">
      <c r="A540" s="18" t="s">
        <v>697</v>
      </c>
      <c r="B540" s="19" t="s">
        <v>701</v>
      </c>
      <c r="C540" s="20" t="s">
        <v>702</v>
      </c>
      <c r="D540" s="19" t="s">
        <v>10</v>
      </c>
      <c r="E540" s="19" t="s">
        <v>21</v>
      </c>
      <c r="F540" s="21">
        <v>30.15</v>
      </c>
      <c r="G540" s="22">
        <v>127.01</v>
      </c>
      <c r="H540" s="23">
        <f t="shared" si="177"/>
        <v>158.76</v>
      </c>
      <c r="I540" s="23">
        <f t="shared" si="178"/>
        <v>3829.35</v>
      </c>
      <c r="J540" s="23">
        <f t="shared" si="179"/>
        <v>4786.6099999999997</v>
      </c>
      <c r="L540" s="24"/>
    </row>
    <row r="541" spans="1:12" ht="16.5" x14ac:dyDescent="0.25">
      <c r="A541" s="18" t="s">
        <v>700</v>
      </c>
      <c r="B541" s="19" t="s">
        <v>1777</v>
      </c>
      <c r="C541" s="20" t="s">
        <v>704</v>
      </c>
      <c r="D541" s="19" t="s">
        <v>6</v>
      </c>
      <c r="E541" s="19" t="s">
        <v>32</v>
      </c>
      <c r="F541" s="21">
        <v>79.650000000000006</v>
      </c>
      <c r="G541" s="22">
        <v>119.68</v>
      </c>
      <c r="H541" s="23">
        <f t="shared" si="177"/>
        <v>149.6</v>
      </c>
      <c r="I541" s="23">
        <f t="shared" si="178"/>
        <v>9532.51</v>
      </c>
      <c r="J541" s="23">
        <f t="shared" si="179"/>
        <v>11915.64</v>
      </c>
      <c r="L541" s="24"/>
    </row>
    <row r="542" spans="1:12" ht="16.5" x14ac:dyDescent="0.25">
      <c r="A542" s="18" t="s">
        <v>703</v>
      </c>
      <c r="B542" s="19" t="s">
        <v>1778</v>
      </c>
      <c r="C542" s="20" t="s">
        <v>707</v>
      </c>
      <c r="D542" s="19" t="s">
        <v>6</v>
      </c>
      <c r="E542" s="19" t="s">
        <v>26</v>
      </c>
      <c r="F542" s="21">
        <v>148</v>
      </c>
      <c r="G542" s="22">
        <v>41.61</v>
      </c>
      <c r="H542" s="23">
        <f t="shared" si="177"/>
        <v>52.01</v>
      </c>
      <c r="I542" s="23">
        <f t="shared" si="178"/>
        <v>6158.28</v>
      </c>
      <c r="J542" s="23">
        <f t="shared" si="179"/>
        <v>7697.48</v>
      </c>
      <c r="L542" s="24"/>
    </row>
    <row r="543" spans="1:12" x14ac:dyDescent="0.25">
      <c r="A543" s="18" t="s">
        <v>705</v>
      </c>
      <c r="B543" s="19" t="s">
        <v>1779</v>
      </c>
      <c r="C543" s="20" t="s">
        <v>709</v>
      </c>
      <c r="D543" s="19" t="s">
        <v>6</v>
      </c>
      <c r="E543" s="19" t="s">
        <v>32</v>
      </c>
      <c r="F543" s="21">
        <v>4.12</v>
      </c>
      <c r="G543" s="22">
        <v>203.5</v>
      </c>
      <c r="H543" s="23">
        <f t="shared" si="177"/>
        <v>254.37</v>
      </c>
      <c r="I543" s="23">
        <f t="shared" si="178"/>
        <v>838.42</v>
      </c>
      <c r="J543" s="23">
        <f t="shared" si="179"/>
        <v>1048</v>
      </c>
      <c r="L543" s="24"/>
    </row>
    <row r="544" spans="1:12" x14ac:dyDescent="0.25">
      <c r="A544" s="18" t="s">
        <v>706</v>
      </c>
      <c r="B544" s="19" t="s">
        <v>710</v>
      </c>
      <c r="C544" s="20" t="s">
        <v>711</v>
      </c>
      <c r="D544" s="19" t="s">
        <v>10</v>
      </c>
      <c r="E544" s="19" t="s">
        <v>21</v>
      </c>
      <c r="F544" s="21">
        <v>9.32</v>
      </c>
      <c r="G544" s="22">
        <v>648.39</v>
      </c>
      <c r="H544" s="23">
        <f t="shared" si="177"/>
        <v>810.48</v>
      </c>
      <c r="I544" s="23">
        <f t="shared" si="178"/>
        <v>6042.99</v>
      </c>
      <c r="J544" s="23">
        <f t="shared" si="179"/>
        <v>7553.67</v>
      </c>
      <c r="L544" s="24"/>
    </row>
    <row r="545" spans="1:12" ht="15" customHeight="1" x14ac:dyDescent="0.25">
      <c r="A545" s="18" t="s">
        <v>708</v>
      </c>
      <c r="B545" s="19" t="s">
        <v>276</v>
      </c>
      <c r="C545" s="20" t="s">
        <v>277</v>
      </c>
      <c r="D545" s="19" t="s">
        <v>10</v>
      </c>
      <c r="E545" s="19" t="s">
        <v>32</v>
      </c>
      <c r="F545" s="21">
        <v>2</v>
      </c>
      <c r="G545" s="22">
        <v>26.01</v>
      </c>
      <c r="H545" s="23">
        <f t="shared" si="177"/>
        <v>32.51</v>
      </c>
      <c r="I545" s="23">
        <f t="shared" si="178"/>
        <v>52.02</v>
      </c>
      <c r="J545" s="23">
        <f t="shared" si="179"/>
        <v>65.02</v>
      </c>
      <c r="L545" s="24"/>
    </row>
    <row r="546" spans="1:12" ht="15" customHeight="1" x14ac:dyDescent="0.25">
      <c r="A546" s="15">
        <v>24</v>
      </c>
      <c r="B546" s="434" t="s">
        <v>714</v>
      </c>
      <c r="C546" s="434"/>
      <c r="D546" s="434"/>
      <c r="E546" s="434"/>
      <c r="F546" s="434"/>
      <c r="G546" s="434"/>
      <c r="H546" s="17">
        <v>4767.6499999999996</v>
      </c>
      <c r="I546" s="17">
        <f>SUM(I547:I548)</f>
        <v>4767.6499999999996</v>
      </c>
      <c r="J546" s="17">
        <f>SUM(J547:J548)</f>
        <v>5955.11</v>
      </c>
      <c r="L546" s="24"/>
    </row>
    <row r="547" spans="1:12" ht="16.5" x14ac:dyDescent="0.25">
      <c r="A547" s="18" t="s">
        <v>712</v>
      </c>
      <c r="B547" s="19" t="s">
        <v>1780</v>
      </c>
      <c r="C547" s="20" t="s">
        <v>1781</v>
      </c>
      <c r="D547" s="19" t="s">
        <v>6</v>
      </c>
      <c r="E547" s="19" t="s">
        <v>21</v>
      </c>
      <c r="F547" s="21">
        <v>891.68</v>
      </c>
      <c r="G547" s="22">
        <v>4.34</v>
      </c>
      <c r="H547" s="23">
        <f t="shared" ref="H547:H548" si="180">TRUNC(G547*(1+$I$5),2)</f>
        <v>5.42</v>
      </c>
      <c r="I547" s="23">
        <f t="shared" ref="I547:I548" si="181">ROUND(F547*G547,2)</f>
        <v>3869.89</v>
      </c>
      <c r="J547" s="23">
        <f t="shared" ref="J547:J548" si="182">ROUND(F547*H547,2)</f>
        <v>4832.91</v>
      </c>
      <c r="L547" s="24"/>
    </row>
    <row r="548" spans="1:12" ht="16.5" x14ac:dyDescent="0.25">
      <c r="A548" s="18" t="s">
        <v>713</v>
      </c>
      <c r="B548" s="19" t="s">
        <v>1078</v>
      </c>
      <c r="C548" s="20" t="s">
        <v>20</v>
      </c>
      <c r="D548" s="19" t="s">
        <v>6</v>
      </c>
      <c r="E548" s="19" t="s">
        <v>21</v>
      </c>
      <c r="F548" s="21">
        <v>2</v>
      </c>
      <c r="G548" s="22">
        <v>448.88</v>
      </c>
      <c r="H548" s="23">
        <f t="shared" si="180"/>
        <v>561.1</v>
      </c>
      <c r="I548" s="23">
        <f t="shared" si="181"/>
        <v>897.76</v>
      </c>
      <c r="J548" s="23">
        <f t="shared" si="182"/>
        <v>1122.2</v>
      </c>
      <c r="K548" s="126"/>
      <c r="L548" s="126"/>
    </row>
    <row r="549" spans="1:12" ht="15" customHeight="1" x14ac:dyDescent="0.25">
      <c r="A549" s="14"/>
      <c r="B549" s="14"/>
      <c r="C549" s="14"/>
      <c r="D549" s="14"/>
      <c r="E549" s="14"/>
      <c r="F549" s="447" t="s">
        <v>715</v>
      </c>
      <c r="G549" s="447"/>
      <c r="H549" s="448"/>
      <c r="I549" s="455">
        <f>J550-I550</f>
        <v>740116.39000000013</v>
      </c>
      <c r="J549" s="456"/>
      <c r="K549" s="126"/>
      <c r="L549" s="126"/>
    </row>
    <row r="550" spans="1:12" ht="15" customHeight="1" x14ac:dyDescent="0.25">
      <c r="A550" s="14"/>
      <c r="B550" s="14"/>
      <c r="C550" s="14"/>
      <c r="D550" s="14"/>
      <c r="E550" s="14"/>
      <c r="F550" s="449" t="s">
        <v>716</v>
      </c>
      <c r="G550" s="449"/>
      <c r="H550" s="450"/>
      <c r="I550" s="17">
        <f>I12+I22+I37+I77+I117+I132+I177+I184+I187+I204+I226+I243+I296+I307+I342+I377+I391+I418+I479+I491+I517+I520+I536+I546</f>
        <v>2961287.4299999992</v>
      </c>
      <c r="J550" s="17">
        <f>J12+J22+J37+J77+J117+J132+J177+J184+J187+J204+J226+J243+J296+J307+J342+J377+J391+J418+J479+J491+J517+J520+J536+J546</f>
        <v>3701403.8199999994</v>
      </c>
    </row>
    <row r="551" spans="1:12" x14ac:dyDescent="0.25">
      <c r="A551" s="14"/>
      <c r="B551" s="14"/>
      <c r="C551" s="14"/>
      <c r="D551" s="14"/>
      <c r="E551" s="14"/>
      <c r="F551" s="463" t="s">
        <v>717</v>
      </c>
      <c r="G551" s="463"/>
      <c r="H551" s="464"/>
      <c r="I551" s="455">
        <f>I550+I549</f>
        <v>3701403.8199999994</v>
      </c>
      <c r="J551" s="456"/>
      <c r="K551" s="24"/>
    </row>
    <row r="552" spans="1:12" x14ac:dyDescent="0.25">
      <c r="A552" s="15" t="s">
        <v>1072</v>
      </c>
      <c r="B552" s="457" t="s">
        <v>1075</v>
      </c>
      <c r="C552" s="458"/>
      <c r="D552" s="458"/>
      <c r="E552" s="459"/>
      <c r="F552" s="16">
        <v>1</v>
      </c>
      <c r="G552" s="17" t="s">
        <v>1045</v>
      </c>
      <c r="H552" s="17"/>
      <c r="I552" s="17"/>
      <c r="J552" s="17"/>
    </row>
    <row r="553" spans="1:12" x14ac:dyDescent="0.25">
      <c r="A553" s="15" t="s">
        <v>19</v>
      </c>
      <c r="B553" s="457" t="s">
        <v>1046</v>
      </c>
      <c r="C553" s="458"/>
      <c r="D553" s="458"/>
      <c r="E553" s="459"/>
      <c r="F553" s="16">
        <v>1</v>
      </c>
      <c r="G553" s="17" t="s">
        <v>1045</v>
      </c>
      <c r="H553" s="17">
        <v>113990.62</v>
      </c>
      <c r="I553" s="17">
        <f>SUM(I554:I593)</f>
        <v>91194.43</v>
      </c>
      <c r="J553" s="17">
        <f>SUM(J554:J593)</f>
        <v>113990.62000000002</v>
      </c>
    </row>
    <row r="554" spans="1:12" ht="16.5" x14ac:dyDescent="0.25">
      <c r="A554" s="18" t="s">
        <v>921</v>
      </c>
      <c r="B554" s="19" t="s">
        <v>775</v>
      </c>
      <c r="C554" s="19" t="s">
        <v>776</v>
      </c>
      <c r="D554" s="20" t="s">
        <v>6</v>
      </c>
      <c r="E554" s="19" t="s">
        <v>26</v>
      </c>
      <c r="F554" s="21">
        <v>1</v>
      </c>
      <c r="G554" s="22">
        <v>4116.7</v>
      </c>
      <c r="H554" s="23">
        <f t="shared" ref="H554:H593" si="183">TRUNC(G554*(1+$I$5),2)</f>
        <v>5145.87</v>
      </c>
      <c r="I554" s="23">
        <f t="shared" ref="I554:I593" si="184">ROUND(F554*G554,2)</f>
        <v>4116.7</v>
      </c>
      <c r="J554" s="23">
        <f t="shared" ref="J554:J593" si="185">TRUNC(F554*H554,2)</f>
        <v>5145.87</v>
      </c>
    </row>
    <row r="555" spans="1:12" x14ac:dyDescent="0.25">
      <c r="A555" s="18" t="s">
        <v>922</v>
      </c>
      <c r="B555" s="19" t="s">
        <v>813</v>
      </c>
      <c r="C555" s="19" t="s">
        <v>814</v>
      </c>
      <c r="D555" s="20" t="s">
        <v>1042</v>
      </c>
      <c r="E555" s="19" t="s">
        <v>26</v>
      </c>
      <c r="F555" s="21">
        <v>6</v>
      </c>
      <c r="G555" s="22">
        <v>303.81</v>
      </c>
      <c r="H555" s="23">
        <f t="shared" si="183"/>
        <v>379.76</v>
      </c>
      <c r="I555" s="23">
        <f t="shared" si="184"/>
        <v>1822.86</v>
      </c>
      <c r="J555" s="23">
        <f t="shared" si="185"/>
        <v>2278.56</v>
      </c>
    </row>
    <row r="556" spans="1:12" x14ac:dyDescent="0.25">
      <c r="A556" s="18" t="s">
        <v>923</v>
      </c>
      <c r="B556" s="19" t="s">
        <v>888</v>
      </c>
      <c r="C556" s="19" t="s">
        <v>889</v>
      </c>
      <c r="D556" s="20" t="s">
        <v>1043</v>
      </c>
      <c r="E556" s="19" t="s">
        <v>597</v>
      </c>
      <c r="F556" s="21">
        <v>6</v>
      </c>
      <c r="G556" s="22">
        <v>13.74</v>
      </c>
      <c r="H556" s="23">
        <f t="shared" si="183"/>
        <v>17.170000000000002</v>
      </c>
      <c r="I556" s="23">
        <f t="shared" si="184"/>
        <v>82.44</v>
      </c>
      <c r="J556" s="23">
        <f t="shared" si="185"/>
        <v>103.02</v>
      </c>
    </row>
    <row r="557" spans="1:12" x14ac:dyDescent="0.25">
      <c r="A557" s="18" t="s">
        <v>924</v>
      </c>
      <c r="B557" s="19" t="s">
        <v>811</v>
      </c>
      <c r="C557" s="19" t="s">
        <v>812</v>
      </c>
      <c r="D557" s="20" t="s">
        <v>1043</v>
      </c>
      <c r="E557" s="19" t="s">
        <v>597</v>
      </c>
      <c r="F557" s="21">
        <v>3</v>
      </c>
      <c r="G557" s="22">
        <v>644.67999999999995</v>
      </c>
      <c r="H557" s="23">
        <f t="shared" si="183"/>
        <v>805.85</v>
      </c>
      <c r="I557" s="23">
        <f t="shared" si="184"/>
        <v>1934.04</v>
      </c>
      <c r="J557" s="23">
        <f t="shared" si="185"/>
        <v>2417.5500000000002</v>
      </c>
    </row>
    <row r="558" spans="1:12" x14ac:dyDescent="0.25">
      <c r="A558" s="18" t="s">
        <v>925</v>
      </c>
      <c r="B558" s="19" t="s">
        <v>846</v>
      </c>
      <c r="C558" s="19" t="s">
        <v>847</v>
      </c>
      <c r="D558" s="20" t="s">
        <v>1043</v>
      </c>
      <c r="E558" s="19" t="s">
        <v>597</v>
      </c>
      <c r="F558" s="21">
        <v>3</v>
      </c>
      <c r="G558" s="22">
        <v>254.22</v>
      </c>
      <c r="H558" s="23">
        <f t="shared" si="183"/>
        <v>317.77</v>
      </c>
      <c r="I558" s="23">
        <f t="shared" si="184"/>
        <v>762.66</v>
      </c>
      <c r="J558" s="23">
        <f t="shared" si="185"/>
        <v>953.31</v>
      </c>
    </row>
    <row r="559" spans="1:12" x14ac:dyDescent="0.25">
      <c r="A559" s="18" t="s">
        <v>926</v>
      </c>
      <c r="B559" s="19" t="s">
        <v>900</v>
      </c>
      <c r="C559" s="19" t="s">
        <v>901</v>
      </c>
      <c r="D559" s="20" t="s">
        <v>1043</v>
      </c>
      <c r="E559" s="19" t="s">
        <v>597</v>
      </c>
      <c r="F559" s="21">
        <v>3</v>
      </c>
      <c r="G559" s="22">
        <v>16.149999999999999</v>
      </c>
      <c r="H559" s="23">
        <f t="shared" si="183"/>
        <v>20.18</v>
      </c>
      <c r="I559" s="23">
        <f t="shared" si="184"/>
        <v>48.45</v>
      </c>
      <c r="J559" s="23">
        <f t="shared" si="185"/>
        <v>60.54</v>
      </c>
    </row>
    <row r="560" spans="1:12" x14ac:dyDescent="0.25">
      <c r="A560" s="18" t="s">
        <v>927</v>
      </c>
      <c r="B560" s="19" t="s">
        <v>880</v>
      </c>
      <c r="C560" s="19" t="s">
        <v>881</v>
      </c>
      <c r="D560" s="20" t="s">
        <v>1043</v>
      </c>
      <c r="E560" s="19" t="s">
        <v>597</v>
      </c>
      <c r="F560" s="21">
        <v>3</v>
      </c>
      <c r="G560" s="22">
        <v>39.74</v>
      </c>
      <c r="H560" s="23">
        <f t="shared" si="183"/>
        <v>49.67</v>
      </c>
      <c r="I560" s="23">
        <f t="shared" si="184"/>
        <v>119.22</v>
      </c>
      <c r="J560" s="23">
        <f t="shared" si="185"/>
        <v>149.01</v>
      </c>
    </row>
    <row r="561" spans="1:10" x14ac:dyDescent="0.25">
      <c r="A561" s="18" t="s">
        <v>928</v>
      </c>
      <c r="B561" s="19" t="s">
        <v>915</v>
      </c>
      <c r="C561" s="19" t="s">
        <v>916</v>
      </c>
      <c r="D561" s="20" t="s">
        <v>1042</v>
      </c>
      <c r="E561" s="19" t="s">
        <v>26</v>
      </c>
      <c r="F561" s="21">
        <v>3</v>
      </c>
      <c r="G561" s="22">
        <v>4.42</v>
      </c>
      <c r="H561" s="23">
        <f t="shared" si="183"/>
        <v>5.52</v>
      </c>
      <c r="I561" s="23">
        <f t="shared" si="184"/>
        <v>13.26</v>
      </c>
      <c r="J561" s="23">
        <f t="shared" si="185"/>
        <v>16.559999999999999</v>
      </c>
    </row>
    <row r="562" spans="1:10" ht="16.5" x14ac:dyDescent="0.25">
      <c r="A562" s="18" t="s">
        <v>929</v>
      </c>
      <c r="B562" s="19" t="s">
        <v>892</v>
      </c>
      <c r="C562" s="19" t="s">
        <v>893</v>
      </c>
      <c r="D562" s="20" t="s">
        <v>6</v>
      </c>
      <c r="E562" s="19" t="s">
        <v>26</v>
      </c>
      <c r="F562" s="21">
        <v>3</v>
      </c>
      <c r="G562" s="22">
        <v>24.23</v>
      </c>
      <c r="H562" s="23">
        <f t="shared" si="183"/>
        <v>30.28</v>
      </c>
      <c r="I562" s="23">
        <f t="shared" si="184"/>
        <v>72.69</v>
      </c>
      <c r="J562" s="23">
        <f t="shared" si="185"/>
        <v>90.84</v>
      </c>
    </row>
    <row r="563" spans="1:10" x14ac:dyDescent="0.25">
      <c r="A563" s="18" t="s">
        <v>930</v>
      </c>
      <c r="B563" s="19" t="s">
        <v>917</v>
      </c>
      <c r="C563" s="19" t="s">
        <v>918</v>
      </c>
      <c r="D563" s="20" t="s">
        <v>1042</v>
      </c>
      <c r="E563" s="19" t="s">
        <v>26</v>
      </c>
      <c r="F563" s="21">
        <v>3</v>
      </c>
      <c r="G563" s="22">
        <v>1.76</v>
      </c>
      <c r="H563" s="23">
        <f t="shared" si="183"/>
        <v>2.2000000000000002</v>
      </c>
      <c r="I563" s="23">
        <f t="shared" si="184"/>
        <v>5.28</v>
      </c>
      <c r="J563" s="23">
        <f t="shared" si="185"/>
        <v>6.6</v>
      </c>
    </row>
    <row r="564" spans="1:10" x14ac:dyDescent="0.25">
      <c r="A564" s="18" t="s">
        <v>931</v>
      </c>
      <c r="B564" s="19" t="s">
        <v>878</v>
      </c>
      <c r="C564" s="19" t="s">
        <v>879</v>
      </c>
      <c r="D564" s="20" t="s">
        <v>6</v>
      </c>
      <c r="E564" s="19" t="s">
        <v>26</v>
      </c>
      <c r="F564" s="21">
        <v>3</v>
      </c>
      <c r="G564" s="22">
        <v>20.43</v>
      </c>
      <c r="H564" s="23">
        <f t="shared" si="183"/>
        <v>25.53</v>
      </c>
      <c r="I564" s="23">
        <f t="shared" si="184"/>
        <v>61.29</v>
      </c>
      <c r="J564" s="23">
        <f t="shared" si="185"/>
        <v>76.59</v>
      </c>
    </row>
    <row r="565" spans="1:10" ht="33" x14ac:dyDescent="0.25">
      <c r="A565" s="18" t="s">
        <v>932</v>
      </c>
      <c r="B565" s="19" t="s">
        <v>739</v>
      </c>
      <c r="C565" s="19" t="s">
        <v>740</v>
      </c>
      <c r="D565" s="20" t="s">
        <v>6</v>
      </c>
      <c r="E565" s="19" t="s">
        <v>26</v>
      </c>
      <c r="F565" s="21">
        <v>1</v>
      </c>
      <c r="G565" s="22">
        <v>20253.62</v>
      </c>
      <c r="H565" s="23">
        <f t="shared" si="183"/>
        <v>25317.02</v>
      </c>
      <c r="I565" s="23">
        <f t="shared" si="184"/>
        <v>20253.62</v>
      </c>
      <c r="J565" s="23">
        <f t="shared" si="185"/>
        <v>25317.02</v>
      </c>
    </row>
    <row r="566" spans="1:10" ht="16.5" x14ac:dyDescent="0.25">
      <c r="A566" s="18" t="s">
        <v>933</v>
      </c>
      <c r="B566" s="19" t="s">
        <v>886</v>
      </c>
      <c r="C566" s="19" t="s">
        <v>887</v>
      </c>
      <c r="D566" s="20" t="s">
        <v>6</v>
      </c>
      <c r="E566" s="19" t="s">
        <v>26</v>
      </c>
      <c r="F566" s="21">
        <v>1</v>
      </c>
      <c r="G566" s="22">
        <v>90.86</v>
      </c>
      <c r="H566" s="23">
        <f t="shared" si="183"/>
        <v>113.57</v>
      </c>
      <c r="I566" s="23">
        <f t="shared" si="184"/>
        <v>90.86</v>
      </c>
      <c r="J566" s="23">
        <f t="shared" si="185"/>
        <v>113.57</v>
      </c>
    </row>
    <row r="567" spans="1:10" ht="24.75" x14ac:dyDescent="0.25">
      <c r="A567" s="18" t="s">
        <v>934</v>
      </c>
      <c r="B567" s="19" t="s">
        <v>870</v>
      </c>
      <c r="C567" s="19" t="s">
        <v>871</v>
      </c>
      <c r="D567" s="20" t="s">
        <v>6</v>
      </c>
      <c r="E567" s="19" t="s">
        <v>730</v>
      </c>
      <c r="F567" s="21">
        <v>0.31</v>
      </c>
      <c r="G567" s="22">
        <v>508.32</v>
      </c>
      <c r="H567" s="23">
        <f t="shared" si="183"/>
        <v>635.4</v>
      </c>
      <c r="I567" s="23">
        <f t="shared" si="184"/>
        <v>157.58000000000001</v>
      </c>
      <c r="J567" s="23">
        <f t="shared" si="185"/>
        <v>196.97</v>
      </c>
    </row>
    <row r="568" spans="1:10" x14ac:dyDescent="0.25">
      <c r="A568" s="18" t="s">
        <v>935</v>
      </c>
      <c r="B568" s="19" t="s">
        <v>799</v>
      </c>
      <c r="C568" s="19" t="s">
        <v>800</v>
      </c>
      <c r="D568" s="20" t="s">
        <v>1043</v>
      </c>
      <c r="E568" s="19" t="s">
        <v>597</v>
      </c>
      <c r="F568" s="21">
        <v>1</v>
      </c>
      <c r="G568" s="22">
        <v>2587.38</v>
      </c>
      <c r="H568" s="23">
        <f t="shared" si="183"/>
        <v>3234.22</v>
      </c>
      <c r="I568" s="23">
        <f t="shared" si="184"/>
        <v>2587.38</v>
      </c>
      <c r="J568" s="23">
        <f t="shared" si="185"/>
        <v>3234.22</v>
      </c>
    </row>
    <row r="569" spans="1:10" ht="16.5" x14ac:dyDescent="0.25">
      <c r="A569" s="18" t="s">
        <v>936</v>
      </c>
      <c r="B569" s="19" t="s">
        <v>896</v>
      </c>
      <c r="C569" s="19" t="s">
        <v>897</v>
      </c>
      <c r="D569" s="20" t="s">
        <v>6</v>
      </c>
      <c r="E569" s="19" t="s">
        <v>26</v>
      </c>
      <c r="F569" s="21">
        <v>3</v>
      </c>
      <c r="G569" s="22">
        <v>19.54</v>
      </c>
      <c r="H569" s="23">
        <f t="shared" si="183"/>
        <v>24.42</v>
      </c>
      <c r="I569" s="23">
        <f t="shared" si="184"/>
        <v>58.62</v>
      </c>
      <c r="J569" s="23">
        <f t="shared" si="185"/>
        <v>73.260000000000005</v>
      </c>
    </row>
    <row r="570" spans="1:10" ht="16.5" x14ac:dyDescent="0.25">
      <c r="A570" s="18" t="s">
        <v>937</v>
      </c>
      <c r="B570" s="19" t="s">
        <v>795</v>
      </c>
      <c r="C570" s="19" t="s">
        <v>796</v>
      </c>
      <c r="D570" s="20" t="s">
        <v>6</v>
      </c>
      <c r="E570" s="19" t="s">
        <v>32</v>
      </c>
      <c r="F570" s="21">
        <v>35.799999999999997</v>
      </c>
      <c r="G570" s="22">
        <v>76.59</v>
      </c>
      <c r="H570" s="23">
        <f t="shared" si="183"/>
        <v>95.73</v>
      </c>
      <c r="I570" s="23">
        <f t="shared" si="184"/>
        <v>2741.92</v>
      </c>
      <c r="J570" s="23">
        <f t="shared" si="185"/>
        <v>3427.13</v>
      </c>
    </row>
    <row r="571" spans="1:10" ht="24.75" x14ac:dyDescent="0.25">
      <c r="A571" s="18" t="s">
        <v>938</v>
      </c>
      <c r="B571" s="19" t="s">
        <v>850</v>
      </c>
      <c r="C571" s="19" t="s">
        <v>851</v>
      </c>
      <c r="D571" s="20" t="s">
        <v>6</v>
      </c>
      <c r="E571" s="19" t="s">
        <v>32</v>
      </c>
      <c r="F571" s="21">
        <v>115.5</v>
      </c>
      <c r="G571" s="22">
        <v>5.03</v>
      </c>
      <c r="H571" s="23">
        <f t="shared" si="183"/>
        <v>6.28</v>
      </c>
      <c r="I571" s="23">
        <f t="shared" si="184"/>
        <v>580.97</v>
      </c>
      <c r="J571" s="23">
        <f t="shared" si="185"/>
        <v>725.34</v>
      </c>
    </row>
    <row r="572" spans="1:10" x14ac:dyDescent="0.25">
      <c r="A572" s="18" t="s">
        <v>939</v>
      </c>
      <c r="B572" s="19" t="s">
        <v>898</v>
      </c>
      <c r="C572" s="19" t="s">
        <v>899</v>
      </c>
      <c r="D572" s="20" t="s">
        <v>1043</v>
      </c>
      <c r="E572" s="19" t="s">
        <v>597</v>
      </c>
      <c r="F572" s="21">
        <v>3</v>
      </c>
      <c r="G572" s="22">
        <v>18.579999999999998</v>
      </c>
      <c r="H572" s="23">
        <f t="shared" si="183"/>
        <v>23.22</v>
      </c>
      <c r="I572" s="23">
        <f t="shared" si="184"/>
        <v>55.74</v>
      </c>
      <c r="J572" s="23">
        <f t="shared" si="185"/>
        <v>69.66</v>
      </c>
    </row>
    <row r="573" spans="1:10" ht="24.75" x14ac:dyDescent="0.25">
      <c r="A573" s="18" t="s">
        <v>940</v>
      </c>
      <c r="B573" s="19" t="s">
        <v>757</v>
      </c>
      <c r="C573" s="19" t="s">
        <v>564</v>
      </c>
      <c r="D573" s="20" t="s">
        <v>6</v>
      </c>
      <c r="E573" s="19" t="s">
        <v>32</v>
      </c>
      <c r="F573" s="21">
        <v>26.4</v>
      </c>
      <c r="G573" s="22">
        <v>210.71</v>
      </c>
      <c r="H573" s="23">
        <f t="shared" si="183"/>
        <v>263.38</v>
      </c>
      <c r="I573" s="23">
        <f t="shared" si="184"/>
        <v>5562.74</v>
      </c>
      <c r="J573" s="23">
        <f t="shared" si="185"/>
        <v>6953.23</v>
      </c>
    </row>
    <row r="574" spans="1:10" x14ac:dyDescent="0.25">
      <c r="A574" s="18" t="s">
        <v>941</v>
      </c>
      <c r="B574" s="19" t="s">
        <v>884</v>
      </c>
      <c r="C574" s="19" t="s">
        <v>885</v>
      </c>
      <c r="D574" s="20" t="s">
        <v>1043</v>
      </c>
      <c r="E574" s="19" t="s">
        <v>597</v>
      </c>
      <c r="F574" s="21">
        <v>1</v>
      </c>
      <c r="G574" s="22">
        <v>100.7</v>
      </c>
      <c r="H574" s="23">
        <f t="shared" si="183"/>
        <v>125.87</v>
      </c>
      <c r="I574" s="23">
        <f t="shared" si="184"/>
        <v>100.7</v>
      </c>
      <c r="J574" s="23">
        <f t="shared" si="185"/>
        <v>125.87</v>
      </c>
    </row>
    <row r="575" spans="1:10" x14ac:dyDescent="0.25">
      <c r="A575" s="18" t="s">
        <v>942</v>
      </c>
      <c r="B575" s="19" t="s">
        <v>832</v>
      </c>
      <c r="C575" s="19" t="s">
        <v>833</v>
      </c>
      <c r="D575" s="20" t="s">
        <v>1043</v>
      </c>
      <c r="E575" s="19" t="s">
        <v>834</v>
      </c>
      <c r="F575" s="21">
        <v>6</v>
      </c>
      <c r="G575" s="22">
        <v>180.08</v>
      </c>
      <c r="H575" s="23">
        <f t="shared" si="183"/>
        <v>225.1</v>
      </c>
      <c r="I575" s="23">
        <f t="shared" si="184"/>
        <v>1080.48</v>
      </c>
      <c r="J575" s="23">
        <f t="shared" si="185"/>
        <v>1350.6</v>
      </c>
    </row>
    <row r="576" spans="1:10" ht="16.5" x14ac:dyDescent="0.25">
      <c r="A576" s="18" t="s">
        <v>943</v>
      </c>
      <c r="B576" s="19" t="s">
        <v>820</v>
      </c>
      <c r="C576" s="516" t="s">
        <v>821</v>
      </c>
      <c r="D576" s="20" t="s">
        <v>1043</v>
      </c>
      <c r="E576" s="19" t="s">
        <v>597</v>
      </c>
      <c r="F576" s="21">
        <v>1</v>
      </c>
      <c r="G576" s="22">
        <v>1598.47</v>
      </c>
      <c r="H576" s="23">
        <f t="shared" si="183"/>
        <v>1998.08</v>
      </c>
      <c r="I576" s="23">
        <f t="shared" si="184"/>
        <v>1598.47</v>
      </c>
      <c r="J576" s="23">
        <f t="shared" si="185"/>
        <v>1998.08</v>
      </c>
    </row>
    <row r="577" spans="1:10" x14ac:dyDescent="0.25">
      <c r="A577" s="18" t="s">
        <v>944</v>
      </c>
      <c r="B577" s="19" t="s">
        <v>905</v>
      </c>
      <c r="C577" s="19" t="s">
        <v>906</v>
      </c>
      <c r="D577" s="20" t="s">
        <v>1043</v>
      </c>
      <c r="E577" s="19" t="s">
        <v>597</v>
      </c>
      <c r="F577" s="21">
        <v>1</v>
      </c>
      <c r="G577" s="22">
        <v>37.369999999999997</v>
      </c>
      <c r="H577" s="23">
        <f t="shared" si="183"/>
        <v>46.71</v>
      </c>
      <c r="I577" s="23">
        <f t="shared" si="184"/>
        <v>37.369999999999997</v>
      </c>
      <c r="J577" s="23">
        <f t="shared" si="185"/>
        <v>46.71</v>
      </c>
    </row>
    <row r="578" spans="1:10" x14ac:dyDescent="0.25">
      <c r="A578" s="18" t="s">
        <v>945</v>
      </c>
      <c r="B578" s="19" t="s">
        <v>913</v>
      </c>
      <c r="C578" s="19" t="s">
        <v>914</v>
      </c>
      <c r="D578" s="20" t="s">
        <v>1043</v>
      </c>
      <c r="E578" s="19" t="s">
        <v>32</v>
      </c>
      <c r="F578" s="21">
        <v>4</v>
      </c>
      <c r="G578" s="22">
        <v>3.8</v>
      </c>
      <c r="H578" s="23">
        <f t="shared" si="183"/>
        <v>4.75</v>
      </c>
      <c r="I578" s="23">
        <f t="shared" si="184"/>
        <v>15.2</v>
      </c>
      <c r="J578" s="23">
        <f t="shared" si="185"/>
        <v>19</v>
      </c>
    </row>
    <row r="579" spans="1:10" x14ac:dyDescent="0.25">
      <c r="A579" s="18" t="s">
        <v>946</v>
      </c>
      <c r="B579" s="19" t="s">
        <v>911</v>
      </c>
      <c r="C579" s="19" t="s">
        <v>912</v>
      </c>
      <c r="D579" s="20" t="s">
        <v>1043</v>
      </c>
      <c r="E579" s="19" t="s">
        <v>597</v>
      </c>
      <c r="F579" s="21">
        <v>4</v>
      </c>
      <c r="G579" s="22">
        <v>4</v>
      </c>
      <c r="H579" s="23">
        <f t="shared" si="183"/>
        <v>5</v>
      </c>
      <c r="I579" s="23">
        <f t="shared" si="184"/>
        <v>16</v>
      </c>
      <c r="J579" s="23">
        <f t="shared" si="185"/>
        <v>20</v>
      </c>
    </row>
    <row r="580" spans="1:10" ht="16.5" x14ac:dyDescent="0.25">
      <c r="A580" s="18" t="s">
        <v>947</v>
      </c>
      <c r="B580" s="19" t="s">
        <v>864</v>
      </c>
      <c r="C580" s="19" t="s">
        <v>635</v>
      </c>
      <c r="D580" s="20" t="s">
        <v>6</v>
      </c>
      <c r="E580" s="19" t="s">
        <v>26</v>
      </c>
      <c r="F580" s="21">
        <v>4</v>
      </c>
      <c r="G580" s="22">
        <v>89.03</v>
      </c>
      <c r="H580" s="23">
        <f t="shared" si="183"/>
        <v>111.28</v>
      </c>
      <c r="I580" s="23">
        <f t="shared" si="184"/>
        <v>356.12</v>
      </c>
      <c r="J580" s="23">
        <f t="shared" si="185"/>
        <v>445.12</v>
      </c>
    </row>
    <row r="581" spans="1:10" x14ac:dyDescent="0.25">
      <c r="A581" s="18" t="s">
        <v>948</v>
      </c>
      <c r="B581" s="19" t="s">
        <v>882</v>
      </c>
      <c r="C581" s="19" t="s">
        <v>883</v>
      </c>
      <c r="D581" s="20" t="s">
        <v>636</v>
      </c>
      <c r="E581" s="19" t="s">
        <v>26</v>
      </c>
      <c r="F581" s="21">
        <v>4</v>
      </c>
      <c r="G581" s="22">
        <v>28.85</v>
      </c>
      <c r="H581" s="23">
        <f t="shared" si="183"/>
        <v>36.06</v>
      </c>
      <c r="I581" s="23">
        <f t="shared" si="184"/>
        <v>115.4</v>
      </c>
      <c r="J581" s="23">
        <f t="shared" si="185"/>
        <v>144.24</v>
      </c>
    </row>
    <row r="582" spans="1:10" ht="16.5" x14ac:dyDescent="0.25">
      <c r="A582" s="18" t="s">
        <v>949</v>
      </c>
      <c r="B582" s="19" t="s">
        <v>787</v>
      </c>
      <c r="C582" s="19" t="s">
        <v>788</v>
      </c>
      <c r="D582" s="20" t="s">
        <v>6</v>
      </c>
      <c r="E582" s="19" t="s">
        <v>32</v>
      </c>
      <c r="F582" s="21">
        <v>18</v>
      </c>
      <c r="G582" s="22">
        <v>161.46</v>
      </c>
      <c r="H582" s="23">
        <f t="shared" si="183"/>
        <v>201.82</v>
      </c>
      <c r="I582" s="23">
        <f t="shared" si="184"/>
        <v>2906.28</v>
      </c>
      <c r="J582" s="23">
        <f t="shared" si="185"/>
        <v>3632.76</v>
      </c>
    </row>
    <row r="583" spans="1:10" x14ac:dyDescent="0.25">
      <c r="A583" s="18" t="s">
        <v>950</v>
      </c>
      <c r="B583" s="19" t="s">
        <v>874</v>
      </c>
      <c r="C583" s="19" t="s">
        <v>875</v>
      </c>
      <c r="D583" s="20" t="s">
        <v>1043</v>
      </c>
      <c r="E583" s="19" t="s">
        <v>597</v>
      </c>
      <c r="F583" s="21">
        <v>3</v>
      </c>
      <c r="G583" s="22">
        <v>50</v>
      </c>
      <c r="H583" s="23">
        <f t="shared" si="183"/>
        <v>62.5</v>
      </c>
      <c r="I583" s="23">
        <f t="shared" si="184"/>
        <v>150</v>
      </c>
      <c r="J583" s="23">
        <f t="shared" si="185"/>
        <v>187.5</v>
      </c>
    </row>
    <row r="584" spans="1:10" x14ac:dyDescent="0.25">
      <c r="A584" s="18" t="s">
        <v>951</v>
      </c>
      <c r="B584" s="19" t="s">
        <v>902</v>
      </c>
      <c r="C584" s="19" t="s">
        <v>903</v>
      </c>
      <c r="D584" s="20" t="s">
        <v>1043</v>
      </c>
      <c r="E584" s="19" t="s">
        <v>597</v>
      </c>
      <c r="F584" s="21">
        <v>4</v>
      </c>
      <c r="G584" s="22">
        <v>10.55</v>
      </c>
      <c r="H584" s="23">
        <f t="shared" si="183"/>
        <v>13.18</v>
      </c>
      <c r="I584" s="23">
        <f t="shared" si="184"/>
        <v>42.2</v>
      </c>
      <c r="J584" s="23">
        <f t="shared" si="185"/>
        <v>52.72</v>
      </c>
    </row>
    <row r="585" spans="1:10" x14ac:dyDescent="0.25">
      <c r="A585" s="18" t="s">
        <v>952</v>
      </c>
      <c r="B585" s="19" t="s">
        <v>953</v>
      </c>
      <c r="C585" s="19" t="s">
        <v>954</v>
      </c>
      <c r="D585" s="20" t="s">
        <v>636</v>
      </c>
      <c r="E585" s="19" t="s">
        <v>26</v>
      </c>
      <c r="F585" s="21">
        <v>4</v>
      </c>
      <c r="G585" s="22">
        <v>39.72</v>
      </c>
      <c r="H585" s="23">
        <f t="shared" si="183"/>
        <v>49.65</v>
      </c>
      <c r="I585" s="23">
        <f t="shared" si="184"/>
        <v>158.88</v>
      </c>
      <c r="J585" s="23">
        <f t="shared" si="185"/>
        <v>198.6</v>
      </c>
    </row>
    <row r="586" spans="1:10" ht="16.5" x14ac:dyDescent="0.25">
      <c r="A586" s="18" t="s">
        <v>955</v>
      </c>
      <c r="B586" s="19" t="s">
        <v>869</v>
      </c>
      <c r="C586" s="19" t="s">
        <v>633</v>
      </c>
      <c r="D586" s="20" t="s">
        <v>6</v>
      </c>
      <c r="E586" s="19" t="s">
        <v>26</v>
      </c>
      <c r="F586" s="21">
        <v>4</v>
      </c>
      <c r="G586" s="22">
        <v>49.33</v>
      </c>
      <c r="H586" s="23">
        <f t="shared" si="183"/>
        <v>61.66</v>
      </c>
      <c r="I586" s="23">
        <f t="shared" si="184"/>
        <v>197.32</v>
      </c>
      <c r="J586" s="23">
        <f t="shared" si="185"/>
        <v>246.64</v>
      </c>
    </row>
    <row r="587" spans="1:10" ht="16.5" x14ac:dyDescent="0.25">
      <c r="A587" s="18" t="s">
        <v>956</v>
      </c>
      <c r="B587" s="19" t="s">
        <v>894</v>
      </c>
      <c r="C587" s="19" t="s">
        <v>895</v>
      </c>
      <c r="D587" s="20" t="s">
        <v>6</v>
      </c>
      <c r="E587" s="19" t="s">
        <v>32</v>
      </c>
      <c r="F587" s="21">
        <v>4</v>
      </c>
      <c r="G587" s="22">
        <v>16.989999999999998</v>
      </c>
      <c r="H587" s="23">
        <f t="shared" si="183"/>
        <v>21.23</v>
      </c>
      <c r="I587" s="23">
        <f t="shared" si="184"/>
        <v>67.959999999999994</v>
      </c>
      <c r="J587" s="23">
        <f t="shared" si="185"/>
        <v>84.92</v>
      </c>
    </row>
    <row r="588" spans="1:10" x14ac:dyDescent="0.25">
      <c r="A588" s="18" t="s">
        <v>957</v>
      </c>
      <c r="B588" s="19" t="s">
        <v>836</v>
      </c>
      <c r="C588" s="19" t="s">
        <v>837</v>
      </c>
      <c r="D588" s="20" t="s">
        <v>1043</v>
      </c>
      <c r="E588" s="19" t="s">
        <v>597</v>
      </c>
      <c r="F588" s="21">
        <v>1</v>
      </c>
      <c r="G588" s="22">
        <v>1009.87</v>
      </c>
      <c r="H588" s="23">
        <f t="shared" si="183"/>
        <v>1262.33</v>
      </c>
      <c r="I588" s="23">
        <f t="shared" si="184"/>
        <v>1009.87</v>
      </c>
      <c r="J588" s="23">
        <f t="shared" si="185"/>
        <v>1262.33</v>
      </c>
    </row>
    <row r="589" spans="1:10" ht="16.5" x14ac:dyDescent="0.25">
      <c r="A589" s="18" t="s">
        <v>958</v>
      </c>
      <c r="B589" s="19" t="s">
        <v>828</v>
      </c>
      <c r="C589" s="19" t="s">
        <v>829</v>
      </c>
      <c r="D589" s="20" t="s">
        <v>6</v>
      </c>
      <c r="E589" s="19" t="s">
        <v>26</v>
      </c>
      <c r="F589" s="21">
        <v>1</v>
      </c>
      <c r="G589" s="22">
        <v>1185.07</v>
      </c>
      <c r="H589" s="23">
        <f t="shared" si="183"/>
        <v>1481.33</v>
      </c>
      <c r="I589" s="23">
        <f t="shared" si="184"/>
        <v>1185.07</v>
      </c>
      <c r="J589" s="23">
        <f t="shared" si="185"/>
        <v>1481.33</v>
      </c>
    </row>
    <row r="590" spans="1:10" ht="24.75" x14ac:dyDescent="0.25">
      <c r="A590" s="18" t="s">
        <v>959</v>
      </c>
      <c r="B590" s="19" t="s">
        <v>960</v>
      </c>
      <c r="C590" s="19" t="s">
        <v>961</v>
      </c>
      <c r="D590" s="20" t="s">
        <v>6</v>
      </c>
      <c r="E590" s="19" t="s">
        <v>32</v>
      </c>
      <c r="F590" s="21">
        <v>160</v>
      </c>
      <c r="G590" s="22">
        <v>142.13</v>
      </c>
      <c r="H590" s="23">
        <f t="shared" si="183"/>
        <v>177.66</v>
      </c>
      <c r="I590" s="23">
        <f t="shared" si="184"/>
        <v>22740.799999999999</v>
      </c>
      <c r="J590" s="23">
        <f t="shared" si="185"/>
        <v>28425.599999999999</v>
      </c>
    </row>
    <row r="591" spans="1:10" ht="24.75" x14ac:dyDescent="0.25">
      <c r="A591" s="18" t="s">
        <v>962</v>
      </c>
      <c r="B591" s="19" t="s">
        <v>835</v>
      </c>
      <c r="C591" s="19" t="s">
        <v>582</v>
      </c>
      <c r="D591" s="20" t="s">
        <v>6</v>
      </c>
      <c r="E591" s="19" t="s">
        <v>32</v>
      </c>
      <c r="F591" s="21">
        <v>40</v>
      </c>
      <c r="G591" s="22">
        <v>24.26</v>
      </c>
      <c r="H591" s="23">
        <f t="shared" si="183"/>
        <v>30.32</v>
      </c>
      <c r="I591" s="23">
        <f t="shared" si="184"/>
        <v>970.4</v>
      </c>
      <c r="J591" s="23">
        <f t="shared" si="185"/>
        <v>1212.8</v>
      </c>
    </row>
    <row r="592" spans="1:10" ht="24.75" x14ac:dyDescent="0.25">
      <c r="A592" s="18" t="s">
        <v>963</v>
      </c>
      <c r="B592" s="19" t="s">
        <v>854</v>
      </c>
      <c r="C592" s="19" t="s">
        <v>855</v>
      </c>
      <c r="D592" s="20" t="s">
        <v>6</v>
      </c>
      <c r="E592" s="19" t="s">
        <v>26</v>
      </c>
      <c r="F592" s="21">
        <v>3</v>
      </c>
      <c r="G592" s="22">
        <v>143.47</v>
      </c>
      <c r="H592" s="23">
        <f t="shared" si="183"/>
        <v>179.33</v>
      </c>
      <c r="I592" s="23">
        <f t="shared" si="184"/>
        <v>430.41</v>
      </c>
      <c r="J592" s="23">
        <f t="shared" si="185"/>
        <v>537.99</v>
      </c>
    </row>
    <row r="593" spans="1:10" ht="33" x14ac:dyDescent="0.25">
      <c r="A593" s="18" t="s">
        <v>964</v>
      </c>
      <c r="B593" s="19" t="s">
        <v>965</v>
      </c>
      <c r="C593" s="19" t="s">
        <v>966</v>
      </c>
      <c r="D593" s="20" t="s">
        <v>1043</v>
      </c>
      <c r="E593" s="19" t="s">
        <v>597</v>
      </c>
      <c r="F593" s="21">
        <v>6</v>
      </c>
      <c r="G593" s="22">
        <v>2814.53</v>
      </c>
      <c r="H593" s="23">
        <f t="shared" si="183"/>
        <v>3518.16</v>
      </c>
      <c r="I593" s="23">
        <f t="shared" si="184"/>
        <v>16887.18</v>
      </c>
      <c r="J593" s="23">
        <f t="shared" si="185"/>
        <v>21108.959999999999</v>
      </c>
    </row>
    <row r="594" spans="1:10" x14ac:dyDescent="0.25">
      <c r="A594" s="15" t="s">
        <v>22</v>
      </c>
      <c r="B594" s="457" t="s">
        <v>1047</v>
      </c>
      <c r="C594" s="458"/>
      <c r="D594" s="458"/>
      <c r="E594" s="459"/>
      <c r="F594" s="16">
        <v>1</v>
      </c>
      <c r="G594" s="17" t="s">
        <v>1045</v>
      </c>
      <c r="H594" s="17">
        <v>18311.77</v>
      </c>
      <c r="I594" s="17">
        <f>SUM(I595:I604)</f>
        <v>14649.83</v>
      </c>
      <c r="J594" s="17">
        <f>SUM(J595:J604)</f>
        <v>18311.77</v>
      </c>
    </row>
    <row r="595" spans="1:10" x14ac:dyDescent="0.25">
      <c r="A595" s="18" t="s">
        <v>967</v>
      </c>
      <c r="B595" s="19" t="s">
        <v>907</v>
      </c>
      <c r="C595" s="19" t="s">
        <v>908</v>
      </c>
      <c r="D595" s="20" t="s">
        <v>1043</v>
      </c>
      <c r="E595" s="19" t="s">
        <v>597</v>
      </c>
      <c r="F595" s="21">
        <v>2</v>
      </c>
      <c r="G595" s="22">
        <v>14</v>
      </c>
      <c r="H595" s="23">
        <f t="shared" ref="H595:H604" si="186">TRUNC(G595*(1+$I$5),2)</f>
        <v>17.5</v>
      </c>
      <c r="I595" s="23">
        <f t="shared" ref="I595:I604" si="187">ROUND(F595*G595,2)</f>
        <v>28</v>
      </c>
      <c r="J595" s="23">
        <f t="shared" ref="J595:J604" si="188">TRUNC(F595*H595,2)</f>
        <v>35</v>
      </c>
    </row>
    <row r="596" spans="1:10" x14ac:dyDescent="0.25">
      <c r="A596" s="18" t="s">
        <v>968</v>
      </c>
      <c r="B596" s="19" t="s">
        <v>969</v>
      </c>
      <c r="C596" s="19" t="s">
        <v>970</v>
      </c>
      <c r="D596" s="20" t="s">
        <v>1043</v>
      </c>
      <c r="E596" s="19" t="s">
        <v>597</v>
      </c>
      <c r="F596" s="21">
        <v>1</v>
      </c>
      <c r="G596" s="22">
        <v>198</v>
      </c>
      <c r="H596" s="23">
        <f t="shared" si="186"/>
        <v>247.5</v>
      </c>
      <c r="I596" s="23">
        <f t="shared" si="187"/>
        <v>198</v>
      </c>
      <c r="J596" s="23">
        <f t="shared" si="188"/>
        <v>247.5</v>
      </c>
    </row>
    <row r="597" spans="1:10" ht="16.5" x14ac:dyDescent="0.25">
      <c r="A597" s="18" t="s">
        <v>971</v>
      </c>
      <c r="B597" s="19" t="s">
        <v>876</v>
      </c>
      <c r="C597" s="19" t="s">
        <v>877</v>
      </c>
      <c r="D597" s="20" t="s">
        <v>6</v>
      </c>
      <c r="E597" s="19" t="s">
        <v>26</v>
      </c>
      <c r="F597" s="21">
        <v>3</v>
      </c>
      <c r="G597" s="22">
        <v>48</v>
      </c>
      <c r="H597" s="23">
        <f t="shared" si="186"/>
        <v>60</v>
      </c>
      <c r="I597" s="23">
        <f t="shared" si="187"/>
        <v>144</v>
      </c>
      <c r="J597" s="23">
        <f t="shared" si="188"/>
        <v>180</v>
      </c>
    </row>
    <row r="598" spans="1:10" x14ac:dyDescent="0.25">
      <c r="A598" s="18" t="s">
        <v>972</v>
      </c>
      <c r="B598" s="19" t="s">
        <v>878</v>
      </c>
      <c r="C598" s="19" t="s">
        <v>879</v>
      </c>
      <c r="D598" s="20" t="s">
        <v>6</v>
      </c>
      <c r="E598" s="19" t="s">
        <v>26</v>
      </c>
      <c r="F598" s="21">
        <v>3</v>
      </c>
      <c r="G598" s="22">
        <v>20.43</v>
      </c>
      <c r="H598" s="23">
        <f t="shared" si="186"/>
        <v>25.53</v>
      </c>
      <c r="I598" s="23">
        <f t="shared" si="187"/>
        <v>61.29</v>
      </c>
      <c r="J598" s="23">
        <f t="shared" si="188"/>
        <v>76.59</v>
      </c>
    </row>
    <row r="599" spans="1:10" ht="16.5" x14ac:dyDescent="0.25">
      <c r="A599" s="18" t="s">
        <v>973</v>
      </c>
      <c r="B599" s="19" t="s">
        <v>909</v>
      </c>
      <c r="C599" s="19" t="s">
        <v>910</v>
      </c>
      <c r="D599" s="20" t="s">
        <v>6</v>
      </c>
      <c r="E599" s="19" t="s">
        <v>26</v>
      </c>
      <c r="F599" s="21">
        <v>4</v>
      </c>
      <c r="G599" s="22">
        <v>6.88</v>
      </c>
      <c r="H599" s="23">
        <f t="shared" si="186"/>
        <v>8.6</v>
      </c>
      <c r="I599" s="23">
        <f t="shared" si="187"/>
        <v>27.52</v>
      </c>
      <c r="J599" s="23">
        <f t="shared" si="188"/>
        <v>34.4</v>
      </c>
    </row>
    <row r="600" spans="1:10" ht="16.5" x14ac:dyDescent="0.25">
      <c r="A600" s="18" t="s">
        <v>974</v>
      </c>
      <c r="B600" s="19" t="s">
        <v>872</v>
      </c>
      <c r="C600" s="19" t="s">
        <v>873</v>
      </c>
      <c r="D600" s="20" t="s">
        <v>6</v>
      </c>
      <c r="E600" s="19" t="s">
        <v>26</v>
      </c>
      <c r="F600" s="21">
        <v>6</v>
      </c>
      <c r="G600" s="22">
        <v>24.17</v>
      </c>
      <c r="H600" s="23">
        <f t="shared" si="186"/>
        <v>30.21</v>
      </c>
      <c r="I600" s="23">
        <f t="shared" si="187"/>
        <v>145.02000000000001</v>
      </c>
      <c r="J600" s="23">
        <f t="shared" si="188"/>
        <v>181.26</v>
      </c>
    </row>
    <row r="601" spans="1:10" x14ac:dyDescent="0.25">
      <c r="A601" s="18" t="s">
        <v>975</v>
      </c>
      <c r="B601" s="19" t="s">
        <v>852</v>
      </c>
      <c r="C601" s="19" t="s">
        <v>853</v>
      </c>
      <c r="D601" s="20" t="s">
        <v>1043</v>
      </c>
      <c r="E601" s="19" t="s">
        <v>597</v>
      </c>
      <c r="F601" s="21">
        <v>18</v>
      </c>
      <c r="G601" s="22">
        <v>31</v>
      </c>
      <c r="H601" s="23">
        <f t="shared" si="186"/>
        <v>38.75</v>
      </c>
      <c r="I601" s="23">
        <f t="shared" si="187"/>
        <v>558</v>
      </c>
      <c r="J601" s="23">
        <f t="shared" si="188"/>
        <v>697.5</v>
      </c>
    </row>
    <row r="602" spans="1:10" x14ac:dyDescent="0.25">
      <c r="A602" s="18" t="s">
        <v>976</v>
      </c>
      <c r="B602" s="19" t="s">
        <v>803</v>
      </c>
      <c r="C602" s="19" t="s">
        <v>804</v>
      </c>
      <c r="D602" s="20" t="s">
        <v>6</v>
      </c>
      <c r="E602" s="19" t="s">
        <v>755</v>
      </c>
      <c r="F602" s="21">
        <v>96</v>
      </c>
      <c r="G602" s="22">
        <v>25.82</v>
      </c>
      <c r="H602" s="23">
        <f t="shared" si="186"/>
        <v>32.270000000000003</v>
      </c>
      <c r="I602" s="23">
        <f t="shared" si="187"/>
        <v>2478.7199999999998</v>
      </c>
      <c r="J602" s="23">
        <f t="shared" si="188"/>
        <v>3097.92</v>
      </c>
    </row>
    <row r="603" spans="1:10" x14ac:dyDescent="0.25">
      <c r="A603" s="18" t="s">
        <v>977</v>
      </c>
      <c r="B603" s="19" t="s">
        <v>783</v>
      </c>
      <c r="C603" s="19" t="s">
        <v>784</v>
      </c>
      <c r="D603" s="20" t="s">
        <v>6</v>
      </c>
      <c r="E603" s="19" t="s">
        <v>755</v>
      </c>
      <c r="F603" s="21">
        <v>96</v>
      </c>
      <c r="G603" s="22">
        <v>32.92</v>
      </c>
      <c r="H603" s="23">
        <f t="shared" si="186"/>
        <v>41.15</v>
      </c>
      <c r="I603" s="23">
        <f t="shared" si="187"/>
        <v>3160.32</v>
      </c>
      <c r="J603" s="23">
        <f t="shared" si="188"/>
        <v>3950.4</v>
      </c>
    </row>
    <row r="604" spans="1:10" ht="16.5" x14ac:dyDescent="0.25">
      <c r="A604" s="18" t="s">
        <v>978</v>
      </c>
      <c r="B604" s="19" t="s">
        <v>753</v>
      </c>
      <c r="C604" s="19" t="s">
        <v>754</v>
      </c>
      <c r="D604" s="20" t="s">
        <v>6</v>
      </c>
      <c r="E604" s="19" t="s">
        <v>755</v>
      </c>
      <c r="F604" s="21">
        <v>56</v>
      </c>
      <c r="G604" s="22">
        <v>140.16</v>
      </c>
      <c r="H604" s="23">
        <f t="shared" si="186"/>
        <v>175.2</v>
      </c>
      <c r="I604" s="23">
        <f t="shared" si="187"/>
        <v>7848.96</v>
      </c>
      <c r="J604" s="23">
        <f t="shared" si="188"/>
        <v>9811.2000000000007</v>
      </c>
    </row>
    <row r="605" spans="1:10" x14ac:dyDescent="0.25">
      <c r="A605" s="15" t="s">
        <v>24</v>
      </c>
      <c r="B605" s="457" t="s">
        <v>1048</v>
      </c>
      <c r="C605" s="458" t="s">
        <v>1048</v>
      </c>
      <c r="D605" s="458"/>
      <c r="E605" s="459"/>
      <c r="F605" s="16">
        <v>1</v>
      </c>
      <c r="G605" s="17" t="s">
        <v>1045</v>
      </c>
      <c r="H605" s="17">
        <v>258150.28</v>
      </c>
      <c r="I605" s="17">
        <f>SUM(I606:I619)</f>
        <v>206529.87000000002</v>
      </c>
      <c r="J605" s="17">
        <f>SUM(J606:J619)</f>
        <v>258150.28</v>
      </c>
    </row>
    <row r="606" spans="1:10" ht="24.75" x14ac:dyDescent="0.25">
      <c r="A606" s="18" t="s">
        <v>979</v>
      </c>
      <c r="B606" s="19" t="s">
        <v>797</v>
      </c>
      <c r="C606" s="19" t="s">
        <v>798</v>
      </c>
      <c r="D606" s="20" t="s">
        <v>6</v>
      </c>
      <c r="E606" s="19" t="s">
        <v>723</v>
      </c>
      <c r="F606" s="21">
        <v>818.64</v>
      </c>
      <c r="G606" s="22">
        <v>3.16</v>
      </c>
      <c r="H606" s="23">
        <f t="shared" ref="H606:H619" si="189">TRUNC(G606*(1+$I$5),2)</f>
        <v>3.95</v>
      </c>
      <c r="I606" s="23">
        <f t="shared" ref="I606:I619" si="190">ROUND(F606*G606,2)</f>
        <v>2586.9</v>
      </c>
      <c r="J606" s="23">
        <f t="shared" ref="J606:J619" si="191">TRUNC(F606*H606,2)</f>
        <v>3233.62</v>
      </c>
    </row>
    <row r="607" spans="1:10" ht="16.5" x14ac:dyDescent="0.25">
      <c r="A607" s="18" t="s">
        <v>980</v>
      </c>
      <c r="B607" s="19" t="s">
        <v>785</v>
      </c>
      <c r="C607" s="19" t="s">
        <v>786</v>
      </c>
      <c r="D607" s="20" t="s">
        <v>1044</v>
      </c>
      <c r="E607" s="19" t="s">
        <v>730</v>
      </c>
      <c r="F607" s="21">
        <v>176.45</v>
      </c>
      <c r="G607" s="22">
        <v>17.850000000000001</v>
      </c>
      <c r="H607" s="23">
        <f t="shared" si="189"/>
        <v>22.31</v>
      </c>
      <c r="I607" s="23">
        <f t="shared" si="190"/>
        <v>3149.63</v>
      </c>
      <c r="J607" s="23">
        <f t="shared" si="191"/>
        <v>3936.59</v>
      </c>
    </row>
    <row r="608" spans="1:10" ht="24.75" x14ac:dyDescent="0.25">
      <c r="A608" s="18" t="s">
        <v>981</v>
      </c>
      <c r="B608" s="19" t="s">
        <v>728</v>
      </c>
      <c r="C608" s="19" t="s">
        <v>729</v>
      </c>
      <c r="D608" s="20" t="s">
        <v>6</v>
      </c>
      <c r="E608" s="19" t="s">
        <v>730</v>
      </c>
      <c r="F608" s="21">
        <v>176.45</v>
      </c>
      <c r="G608" s="22">
        <v>205.71</v>
      </c>
      <c r="H608" s="23">
        <f t="shared" si="189"/>
        <v>257.13</v>
      </c>
      <c r="I608" s="23">
        <f t="shared" si="190"/>
        <v>36297.53</v>
      </c>
      <c r="J608" s="23">
        <f t="shared" si="191"/>
        <v>45370.58</v>
      </c>
    </row>
    <row r="609" spans="1:10" ht="24.75" x14ac:dyDescent="0.25">
      <c r="A609" s="18" t="s">
        <v>982</v>
      </c>
      <c r="B609" s="19" t="s">
        <v>721</v>
      </c>
      <c r="C609" s="19" t="s">
        <v>722</v>
      </c>
      <c r="D609" s="20" t="s">
        <v>6</v>
      </c>
      <c r="E609" s="19" t="s">
        <v>723</v>
      </c>
      <c r="F609" s="21">
        <v>891.99</v>
      </c>
      <c r="G609" s="22">
        <v>94.75</v>
      </c>
      <c r="H609" s="23">
        <f t="shared" si="189"/>
        <v>118.43</v>
      </c>
      <c r="I609" s="23">
        <f t="shared" si="190"/>
        <v>84516.05</v>
      </c>
      <c r="J609" s="23">
        <f t="shared" si="191"/>
        <v>105638.37</v>
      </c>
    </row>
    <row r="610" spans="1:10" ht="24.75" x14ac:dyDescent="0.25">
      <c r="A610" s="18" t="s">
        <v>983</v>
      </c>
      <c r="B610" s="19" t="s">
        <v>733</v>
      </c>
      <c r="C610" s="19" t="s">
        <v>734</v>
      </c>
      <c r="D610" s="20" t="s">
        <v>6</v>
      </c>
      <c r="E610" s="19" t="s">
        <v>735</v>
      </c>
      <c r="F610" s="21">
        <v>10587.06</v>
      </c>
      <c r="G610" s="22">
        <v>2.56</v>
      </c>
      <c r="H610" s="23">
        <f t="shared" si="189"/>
        <v>3.2</v>
      </c>
      <c r="I610" s="23">
        <f t="shared" si="190"/>
        <v>27102.87</v>
      </c>
      <c r="J610" s="23">
        <f t="shared" si="191"/>
        <v>33878.589999999997</v>
      </c>
    </row>
    <row r="611" spans="1:10" ht="33" x14ac:dyDescent="0.25">
      <c r="A611" s="18" t="s">
        <v>984</v>
      </c>
      <c r="B611" s="19" t="s">
        <v>749</v>
      </c>
      <c r="C611" s="19" t="s">
        <v>750</v>
      </c>
      <c r="D611" s="20" t="s">
        <v>6</v>
      </c>
      <c r="E611" s="19" t="s">
        <v>32</v>
      </c>
      <c r="F611" s="21">
        <v>222.2</v>
      </c>
      <c r="G611" s="22">
        <v>40.98</v>
      </c>
      <c r="H611" s="23">
        <f t="shared" si="189"/>
        <v>51.22</v>
      </c>
      <c r="I611" s="23">
        <f t="shared" si="190"/>
        <v>9105.76</v>
      </c>
      <c r="J611" s="23">
        <f t="shared" si="191"/>
        <v>11381.08</v>
      </c>
    </row>
    <row r="612" spans="1:10" ht="16.5" x14ac:dyDescent="0.25">
      <c r="A612" s="18" t="s">
        <v>985</v>
      </c>
      <c r="B612" s="19" t="s">
        <v>856</v>
      </c>
      <c r="C612" s="19" t="s">
        <v>857</v>
      </c>
      <c r="D612" s="20" t="s">
        <v>6</v>
      </c>
      <c r="E612" s="19" t="s">
        <v>32</v>
      </c>
      <c r="F612" s="21">
        <v>222.2</v>
      </c>
      <c r="G612" s="22">
        <v>1.94</v>
      </c>
      <c r="H612" s="23">
        <f t="shared" si="189"/>
        <v>2.42</v>
      </c>
      <c r="I612" s="23">
        <f t="shared" si="190"/>
        <v>431.07</v>
      </c>
      <c r="J612" s="23">
        <f t="shared" si="191"/>
        <v>537.72</v>
      </c>
    </row>
    <row r="613" spans="1:10" ht="16.5" x14ac:dyDescent="0.25">
      <c r="A613" s="18" t="s">
        <v>986</v>
      </c>
      <c r="B613" s="19" t="s">
        <v>793</v>
      </c>
      <c r="C613" s="19" t="s">
        <v>794</v>
      </c>
      <c r="D613" s="20" t="s">
        <v>6</v>
      </c>
      <c r="E613" s="19" t="s">
        <v>730</v>
      </c>
      <c r="F613" s="21">
        <v>34.119999999999997</v>
      </c>
      <c r="G613" s="22">
        <v>84.36</v>
      </c>
      <c r="H613" s="23">
        <f t="shared" si="189"/>
        <v>105.45</v>
      </c>
      <c r="I613" s="23">
        <f t="shared" si="190"/>
        <v>2878.36</v>
      </c>
      <c r="J613" s="23">
        <f t="shared" si="191"/>
        <v>3597.95</v>
      </c>
    </row>
    <row r="614" spans="1:10" ht="24.75" x14ac:dyDescent="0.25">
      <c r="A614" s="18" t="s">
        <v>987</v>
      </c>
      <c r="B614" s="19" t="s">
        <v>733</v>
      </c>
      <c r="C614" s="19" t="s">
        <v>734</v>
      </c>
      <c r="D614" s="20" t="s">
        <v>6</v>
      </c>
      <c r="E614" s="19" t="s">
        <v>735</v>
      </c>
      <c r="F614" s="21">
        <v>1023.66</v>
      </c>
      <c r="G614" s="22">
        <v>2.56</v>
      </c>
      <c r="H614" s="23">
        <f t="shared" si="189"/>
        <v>3.2</v>
      </c>
      <c r="I614" s="23">
        <f t="shared" si="190"/>
        <v>2620.5700000000002</v>
      </c>
      <c r="J614" s="23">
        <f t="shared" si="191"/>
        <v>3275.71</v>
      </c>
    </row>
    <row r="615" spans="1:10" ht="16.5" x14ac:dyDescent="0.25">
      <c r="A615" s="18" t="s">
        <v>988</v>
      </c>
      <c r="B615" s="19" t="s">
        <v>844</v>
      </c>
      <c r="C615" s="19" t="s">
        <v>845</v>
      </c>
      <c r="D615" s="20" t="s">
        <v>6</v>
      </c>
      <c r="E615" s="19" t="s">
        <v>723</v>
      </c>
      <c r="F615" s="21">
        <v>312.79000000000002</v>
      </c>
      <c r="G615" s="22">
        <v>2.41</v>
      </c>
      <c r="H615" s="23">
        <f t="shared" si="189"/>
        <v>3.01</v>
      </c>
      <c r="I615" s="23">
        <f t="shared" si="190"/>
        <v>753.82</v>
      </c>
      <c r="J615" s="23">
        <f t="shared" si="191"/>
        <v>941.49</v>
      </c>
    </row>
    <row r="616" spans="1:10" ht="24.75" x14ac:dyDescent="0.25">
      <c r="A616" s="18" t="s">
        <v>989</v>
      </c>
      <c r="B616" s="19" t="s">
        <v>737</v>
      </c>
      <c r="C616" s="19" t="s">
        <v>738</v>
      </c>
      <c r="D616" s="20" t="s">
        <v>6</v>
      </c>
      <c r="E616" s="19" t="s">
        <v>730</v>
      </c>
      <c r="F616" s="21">
        <v>22.75</v>
      </c>
      <c r="G616" s="22">
        <v>960.09</v>
      </c>
      <c r="H616" s="23">
        <f t="shared" si="189"/>
        <v>1200.1099999999999</v>
      </c>
      <c r="I616" s="23">
        <f t="shared" si="190"/>
        <v>21842.05</v>
      </c>
      <c r="J616" s="23">
        <f t="shared" si="191"/>
        <v>27302.5</v>
      </c>
    </row>
    <row r="617" spans="1:10" ht="16.5" x14ac:dyDescent="0.25">
      <c r="A617" s="18" t="s">
        <v>990</v>
      </c>
      <c r="B617" s="19" t="s">
        <v>762</v>
      </c>
      <c r="C617" s="19" t="s">
        <v>763</v>
      </c>
      <c r="D617" s="20" t="s">
        <v>6</v>
      </c>
      <c r="E617" s="19" t="s">
        <v>723</v>
      </c>
      <c r="F617" s="21">
        <v>32.06</v>
      </c>
      <c r="G617" s="22">
        <v>166.38</v>
      </c>
      <c r="H617" s="23">
        <f t="shared" si="189"/>
        <v>207.97</v>
      </c>
      <c r="I617" s="23">
        <f t="shared" si="190"/>
        <v>5334.14</v>
      </c>
      <c r="J617" s="23">
        <f t="shared" si="191"/>
        <v>6667.51</v>
      </c>
    </row>
    <row r="618" spans="1:10" ht="24.75" x14ac:dyDescent="0.25">
      <c r="A618" s="18" t="s">
        <v>991</v>
      </c>
      <c r="B618" s="19" t="s">
        <v>824</v>
      </c>
      <c r="C618" s="19" t="s">
        <v>825</v>
      </c>
      <c r="D618" s="20" t="s">
        <v>6</v>
      </c>
      <c r="E618" s="19" t="s">
        <v>723</v>
      </c>
      <c r="F618" s="21">
        <v>9.6300000000000008</v>
      </c>
      <c r="G618" s="22">
        <v>144.06</v>
      </c>
      <c r="H618" s="23">
        <f t="shared" si="189"/>
        <v>180.07</v>
      </c>
      <c r="I618" s="23">
        <f t="shared" si="190"/>
        <v>1387.3</v>
      </c>
      <c r="J618" s="23">
        <f t="shared" si="191"/>
        <v>1734.07</v>
      </c>
    </row>
    <row r="619" spans="1:10" ht="24.75" x14ac:dyDescent="0.25">
      <c r="A619" s="18" t="s">
        <v>992</v>
      </c>
      <c r="B619" s="19" t="s">
        <v>751</v>
      </c>
      <c r="C619" s="19" t="s">
        <v>752</v>
      </c>
      <c r="D619" s="20" t="s">
        <v>6</v>
      </c>
      <c r="E619" s="19" t="s">
        <v>723</v>
      </c>
      <c r="F619" s="21">
        <v>35.369999999999997</v>
      </c>
      <c r="G619" s="22">
        <v>240.99</v>
      </c>
      <c r="H619" s="23">
        <f t="shared" si="189"/>
        <v>301.23</v>
      </c>
      <c r="I619" s="23">
        <f t="shared" si="190"/>
        <v>8523.82</v>
      </c>
      <c r="J619" s="23">
        <f t="shared" si="191"/>
        <v>10654.5</v>
      </c>
    </row>
    <row r="620" spans="1:10" x14ac:dyDescent="0.25">
      <c r="A620" s="15" t="s">
        <v>27</v>
      </c>
      <c r="B620" s="457" t="s">
        <v>1049</v>
      </c>
      <c r="C620" s="458"/>
      <c r="D620" s="458"/>
      <c r="E620" s="459"/>
      <c r="F620" s="16">
        <v>1</v>
      </c>
      <c r="G620" s="17" t="s">
        <v>1045</v>
      </c>
      <c r="H620" s="17">
        <v>221439.94</v>
      </c>
      <c r="I620" s="17">
        <f>SUM(I621:I629)</f>
        <v>177159.92000000004</v>
      </c>
      <c r="J620" s="17">
        <f>SUM(J621:J629)</f>
        <v>221439.94</v>
      </c>
    </row>
    <row r="621" spans="1:10" ht="24.75" x14ac:dyDescent="0.25">
      <c r="A621" s="18" t="s">
        <v>993</v>
      </c>
      <c r="B621" s="19" t="s">
        <v>743</v>
      </c>
      <c r="C621" s="19" t="s">
        <v>744</v>
      </c>
      <c r="D621" s="20" t="s">
        <v>6</v>
      </c>
      <c r="E621" s="19" t="s">
        <v>730</v>
      </c>
      <c r="F621" s="21">
        <v>12.8</v>
      </c>
      <c r="G621" s="22">
        <v>997.94</v>
      </c>
      <c r="H621" s="23">
        <f t="shared" ref="H621:H629" si="192">TRUNC(G621*(1+$I$5),2)</f>
        <v>1247.42</v>
      </c>
      <c r="I621" s="23">
        <f t="shared" ref="I621:I629" si="193">ROUND(F621*G621,2)</f>
        <v>12773.63</v>
      </c>
      <c r="J621" s="23">
        <f t="shared" ref="J621:J629" si="194">TRUNC(F621*H621,2)</f>
        <v>15966.97</v>
      </c>
    </row>
    <row r="622" spans="1:10" ht="16.5" x14ac:dyDescent="0.25">
      <c r="A622" s="18" t="s">
        <v>994</v>
      </c>
      <c r="B622" s="19" t="s">
        <v>731</v>
      </c>
      <c r="C622" s="19" t="s">
        <v>732</v>
      </c>
      <c r="D622" s="20" t="s">
        <v>1043</v>
      </c>
      <c r="E622" s="19" t="s">
        <v>730</v>
      </c>
      <c r="F622" s="21">
        <v>14.32</v>
      </c>
      <c r="G622" s="22">
        <v>2474.2800000000002</v>
      </c>
      <c r="H622" s="23">
        <f t="shared" si="192"/>
        <v>3092.85</v>
      </c>
      <c r="I622" s="23">
        <f t="shared" si="193"/>
        <v>35431.69</v>
      </c>
      <c r="J622" s="23">
        <f t="shared" si="194"/>
        <v>44289.61</v>
      </c>
    </row>
    <row r="623" spans="1:10" ht="24.75" x14ac:dyDescent="0.25">
      <c r="A623" s="18" t="s">
        <v>995</v>
      </c>
      <c r="B623" s="19" t="s">
        <v>724</v>
      </c>
      <c r="C623" s="19" t="s">
        <v>725</v>
      </c>
      <c r="D623" s="20" t="s">
        <v>6</v>
      </c>
      <c r="E623" s="19" t="s">
        <v>723</v>
      </c>
      <c r="F623" s="21">
        <v>425.24</v>
      </c>
      <c r="G623" s="22">
        <v>136.33000000000001</v>
      </c>
      <c r="H623" s="23">
        <f t="shared" si="192"/>
        <v>170.41</v>
      </c>
      <c r="I623" s="23">
        <f t="shared" si="193"/>
        <v>57972.97</v>
      </c>
      <c r="J623" s="23">
        <f t="shared" si="194"/>
        <v>72465.14</v>
      </c>
    </row>
    <row r="624" spans="1:10" ht="24.75" x14ac:dyDescent="0.25">
      <c r="A624" s="18" t="s">
        <v>996</v>
      </c>
      <c r="B624" s="19" t="s">
        <v>768</v>
      </c>
      <c r="C624" s="19" t="s">
        <v>223</v>
      </c>
      <c r="D624" s="20" t="s">
        <v>6</v>
      </c>
      <c r="E624" s="19" t="s">
        <v>723</v>
      </c>
      <c r="F624" s="21">
        <v>871.74</v>
      </c>
      <c r="G624" s="22">
        <v>5.49</v>
      </c>
      <c r="H624" s="23">
        <f t="shared" si="192"/>
        <v>6.86</v>
      </c>
      <c r="I624" s="23">
        <f t="shared" si="193"/>
        <v>4785.8500000000004</v>
      </c>
      <c r="J624" s="23">
        <f t="shared" si="194"/>
        <v>5980.13</v>
      </c>
    </row>
    <row r="625" spans="1:10" ht="33" x14ac:dyDescent="0.25">
      <c r="A625" s="18" t="s">
        <v>997</v>
      </c>
      <c r="B625" s="19" t="s">
        <v>726</v>
      </c>
      <c r="C625" s="19" t="s">
        <v>727</v>
      </c>
      <c r="D625" s="20" t="s">
        <v>6</v>
      </c>
      <c r="E625" s="19" t="s">
        <v>723</v>
      </c>
      <c r="F625" s="21">
        <v>871.74</v>
      </c>
      <c r="G625" s="22">
        <v>47.41</v>
      </c>
      <c r="H625" s="23">
        <f t="shared" si="192"/>
        <v>59.26</v>
      </c>
      <c r="I625" s="23">
        <f t="shared" si="193"/>
        <v>41329.19</v>
      </c>
      <c r="J625" s="23">
        <f t="shared" si="194"/>
        <v>51659.31</v>
      </c>
    </row>
    <row r="626" spans="1:10" ht="24.75" x14ac:dyDescent="0.25">
      <c r="A626" s="18" t="s">
        <v>998</v>
      </c>
      <c r="B626" s="19" t="s">
        <v>741</v>
      </c>
      <c r="C626" s="19" t="s">
        <v>742</v>
      </c>
      <c r="D626" s="20" t="s">
        <v>6</v>
      </c>
      <c r="E626" s="19" t="s">
        <v>723</v>
      </c>
      <c r="F626" s="21">
        <v>871.74</v>
      </c>
      <c r="G626" s="22">
        <v>20.74</v>
      </c>
      <c r="H626" s="23">
        <f t="shared" si="192"/>
        <v>25.92</v>
      </c>
      <c r="I626" s="23">
        <f t="shared" si="193"/>
        <v>18079.89</v>
      </c>
      <c r="J626" s="23">
        <f t="shared" si="194"/>
        <v>22595.5</v>
      </c>
    </row>
    <row r="627" spans="1:10" ht="16.5" x14ac:dyDescent="0.25">
      <c r="A627" s="18" t="s">
        <v>999</v>
      </c>
      <c r="B627" s="19" t="s">
        <v>758</v>
      </c>
      <c r="C627" s="19" t="s">
        <v>759</v>
      </c>
      <c r="D627" s="20" t="s">
        <v>6</v>
      </c>
      <c r="E627" s="19" t="s">
        <v>723</v>
      </c>
      <c r="F627" s="21">
        <v>12</v>
      </c>
      <c r="G627" s="22">
        <v>487.19</v>
      </c>
      <c r="H627" s="23">
        <f t="shared" si="192"/>
        <v>608.98</v>
      </c>
      <c r="I627" s="23">
        <f t="shared" si="193"/>
        <v>5846.28</v>
      </c>
      <c r="J627" s="23">
        <f t="shared" si="194"/>
        <v>7307.76</v>
      </c>
    </row>
    <row r="628" spans="1:10" ht="33" x14ac:dyDescent="0.25">
      <c r="A628" s="18" t="s">
        <v>1000</v>
      </c>
      <c r="B628" s="19" t="s">
        <v>838</v>
      </c>
      <c r="C628" s="19" t="s">
        <v>839</v>
      </c>
      <c r="D628" s="20" t="s">
        <v>6</v>
      </c>
      <c r="E628" s="19" t="s">
        <v>723</v>
      </c>
      <c r="F628" s="21">
        <v>30</v>
      </c>
      <c r="G628" s="22">
        <v>29.24</v>
      </c>
      <c r="H628" s="23">
        <f t="shared" si="192"/>
        <v>36.549999999999997</v>
      </c>
      <c r="I628" s="23">
        <f t="shared" si="193"/>
        <v>877.2</v>
      </c>
      <c r="J628" s="23">
        <f t="shared" si="194"/>
        <v>1096.5</v>
      </c>
    </row>
    <row r="629" spans="1:10" ht="24.75" x14ac:dyDescent="0.25">
      <c r="A629" s="18" t="s">
        <v>1001</v>
      </c>
      <c r="B629" s="19" t="s">
        <v>1002</v>
      </c>
      <c r="C629" s="19" t="s">
        <v>1003</v>
      </c>
      <c r="D629" s="20" t="s">
        <v>1042</v>
      </c>
      <c r="E629" s="19" t="s">
        <v>26</v>
      </c>
      <c r="F629" s="21">
        <v>1</v>
      </c>
      <c r="G629" s="22">
        <v>63.22</v>
      </c>
      <c r="H629" s="23">
        <f t="shared" si="192"/>
        <v>79.02</v>
      </c>
      <c r="I629" s="23">
        <f t="shared" si="193"/>
        <v>63.22</v>
      </c>
      <c r="J629" s="23">
        <f t="shared" si="194"/>
        <v>79.02</v>
      </c>
    </row>
    <row r="630" spans="1:10" x14ac:dyDescent="0.25">
      <c r="A630" s="15" t="s">
        <v>30</v>
      </c>
      <c r="B630" s="457" t="s">
        <v>1050</v>
      </c>
      <c r="C630" s="458"/>
      <c r="D630" s="458"/>
      <c r="E630" s="459"/>
      <c r="F630" s="16">
        <v>1</v>
      </c>
      <c r="G630" s="17" t="s">
        <v>1045</v>
      </c>
      <c r="H630" s="17">
        <v>3544.19</v>
      </c>
      <c r="I630" s="17">
        <f>SUM(I631:I633)</f>
        <v>2835.7599999999998</v>
      </c>
      <c r="J630" s="17">
        <f>SUM(J631:J633)</f>
        <v>3544.19</v>
      </c>
    </row>
    <row r="631" spans="1:10" ht="33" x14ac:dyDescent="0.25">
      <c r="A631" s="18" t="s">
        <v>1004</v>
      </c>
      <c r="B631" s="19" t="s">
        <v>818</v>
      </c>
      <c r="C631" s="19" t="s">
        <v>819</v>
      </c>
      <c r="D631" s="20" t="s">
        <v>6</v>
      </c>
      <c r="E631" s="19" t="s">
        <v>723</v>
      </c>
      <c r="F631" s="21">
        <v>43.18</v>
      </c>
      <c r="G631" s="22">
        <v>37.75</v>
      </c>
      <c r="H631" s="23">
        <f t="shared" ref="H631:H633" si="195">TRUNC(G631*(1+$I$5),2)</f>
        <v>47.18</v>
      </c>
      <c r="I631" s="23">
        <f t="shared" ref="I631:I633" si="196">ROUND(F631*G631,2)</f>
        <v>1630.05</v>
      </c>
      <c r="J631" s="23">
        <f t="shared" ref="J631:J633" si="197">TRUNC(F631*H631,2)</f>
        <v>2037.23</v>
      </c>
    </row>
    <row r="632" spans="1:10" ht="24.75" x14ac:dyDescent="0.25">
      <c r="A632" s="18" t="s">
        <v>1005</v>
      </c>
      <c r="B632" s="19" t="s">
        <v>842</v>
      </c>
      <c r="C632" s="19" t="s">
        <v>843</v>
      </c>
      <c r="D632" s="20" t="s">
        <v>6</v>
      </c>
      <c r="E632" s="19" t="s">
        <v>723</v>
      </c>
      <c r="F632" s="21">
        <v>14.6</v>
      </c>
      <c r="G632" s="22">
        <v>54.97</v>
      </c>
      <c r="H632" s="23">
        <f t="shared" si="195"/>
        <v>68.709999999999994</v>
      </c>
      <c r="I632" s="23">
        <f t="shared" si="196"/>
        <v>802.56</v>
      </c>
      <c r="J632" s="23">
        <f t="shared" si="197"/>
        <v>1003.16</v>
      </c>
    </row>
    <row r="633" spans="1:10" ht="16.5" x14ac:dyDescent="0.25">
      <c r="A633" s="18" t="s">
        <v>1006</v>
      </c>
      <c r="B633" s="19" t="s">
        <v>858</v>
      </c>
      <c r="C633" s="19" t="s">
        <v>859</v>
      </c>
      <c r="D633" s="20" t="s">
        <v>6</v>
      </c>
      <c r="E633" s="19" t="s">
        <v>32</v>
      </c>
      <c r="F633" s="21">
        <v>55</v>
      </c>
      <c r="G633" s="22">
        <v>7.33</v>
      </c>
      <c r="H633" s="23">
        <f t="shared" si="195"/>
        <v>9.16</v>
      </c>
      <c r="I633" s="23">
        <f t="shared" si="196"/>
        <v>403.15</v>
      </c>
      <c r="J633" s="23">
        <f t="shared" si="197"/>
        <v>503.8</v>
      </c>
    </row>
    <row r="634" spans="1:10" x14ac:dyDescent="0.25">
      <c r="A634" s="15" t="s">
        <v>33</v>
      </c>
      <c r="B634" s="457" t="s">
        <v>1051</v>
      </c>
      <c r="C634" s="458"/>
      <c r="D634" s="458"/>
      <c r="E634" s="459"/>
      <c r="F634" s="16">
        <v>1</v>
      </c>
      <c r="G634" s="17" t="s">
        <v>1045</v>
      </c>
      <c r="H634" s="17">
        <v>14348.81</v>
      </c>
      <c r="I634" s="17">
        <f>SUM(I635:I639)</f>
        <v>11480.77</v>
      </c>
      <c r="J634" s="17">
        <f>SUM(J635:J639)</f>
        <v>14348.81</v>
      </c>
    </row>
    <row r="635" spans="1:10" x14ac:dyDescent="0.25">
      <c r="A635" s="18" t="s">
        <v>1007</v>
      </c>
      <c r="B635" s="19" t="s">
        <v>769</v>
      </c>
      <c r="C635" s="19" t="s">
        <v>275</v>
      </c>
      <c r="D635" s="20" t="s">
        <v>6</v>
      </c>
      <c r="E635" s="19" t="s">
        <v>723</v>
      </c>
      <c r="F635" s="21">
        <v>341.77</v>
      </c>
      <c r="G635" s="22">
        <v>14.06</v>
      </c>
      <c r="H635" s="23">
        <f t="shared" ref="H635:H639" si="198">TRUNC(G635*(1+$I$5),2)</f>
        <v>17.57</v>
      </c>
      <c r="I635" s="23">
        <f t="shared" ref="I635:I639" si="199">ROUND(F635*G635,2)</f>
        <v>4805.29</v>
      </c>
      <c r="J635" s="23">
        <f t="shared" ref="J635:J639" si="200">TRUNC(F635*H635,2)</f>
        <v>6004.89</v>
      </c>
    </row>
    <row r="636" spans="1:10" x14ac:dyDescent="0.25">
      <c r="A636" s="18" t="s">
        <v>1008</v>
      </c>
      <c r="B636" s="19" t="s">
        <v>830</v>
      </c>
      <c r="C636" s="19" t="s">
        <v>831</v>
      </c>
      <c r="D636" s="20" t="s">
        <v>6</v>
      </c>
      <c r="E636" s="19" t="s">
        <v>26</v>
      </c>
      <c r="F636" s="21">
        <v>18</v>
      </c>
      <c r="G636" s="22">
        <v>62.17</v>
      </c>
      <c r="H636" s="23">
        <f t="shared" si="198"/>
        <v>77.709999999999994</v>
      </c>
      <c r="I636" s="23">
        <f t="shared" si="199"/>
        <v>1119.06</v>
      </c>
      <c r="J636" s="23">
        <f t="shared" si="200"/>
        <v>1398.78</v>
      </c>
    </row>
    <row r="637" spans="1:10" ht="16.5" x14ac:dyDescent="0.25">
      <c r="A637" s="18" t="s">
        <v>1009</v>
      </c>
      <c r="B637" s="19" t="s">
        <v>840</v>
      </c>
      <c r="C637" s="19" t="s">
        <v>841</v>
      </c>
      <c r="D637" s="20" t="s">
        <v>6</v>
      </c>
      <c r="E637" s="19" t="s">
        <v>26</v>
      </c>
      <c r="F637" s="21">
        <v>8</v>
      </c>
      <c r="G637" s="22">
        <v>103.71</v>
      </c>
      <c r="H637" s="23">
        <f t="shared" si="198"/>
        <v>129.63</v>
      </c>
      <c r="I637" s="23">
        <f t="shared" si="199"/>
        <v>829.68</v>
      </c>
      <c r="J637" s="23">
        <f t="shared" si="200"/>
        <v>1037.04</v>
      </c>
    </row>
    <row r="638" spans="1:10" ht="16.5" x14ac:dyDescent="0.25">
      <c r="A638" s="18" t="s">
        <v>1010</v>
      </c>
      <c r="B638" s="19" t="s">
        <v>807</v>
      </c>
      <c r="C638" s="19" t="s">
        <v>808</v>
      </c>
      <c r="D638" s="20" t="s">
        <v>6</v>
      </c>
      <c r="E638" s="19" t="s">
        <v>26</v>
      </c>
      <c r="F638" s="21">
        <v>12</v>
      </c>
      <c r="G638" s="22">
        <v>184.44</v>
      </c>
      <c r="H638" s="23">
        <f t="shared" si="198"/>
        <v>230.55</v>
      </c>
      <c r="I638" s="23">
        <f t="shared" si="199"/>
        <v>2213.2800000000002</v>
      </c>
      <c r="J638" s="23">
        <f t="shared" si="200"/>
        <v>2766.6</v>
      </c>
    </row>
    <row r="639" spans="1:10" ht="41.25" x14ac:dyDescent="0.25">
      <c r="A639" s="18" t="s">
        <v>1011</v>
      </c>
      <c r="B639" s="19" t="s">
        <v>801</v>
      </c>
      <c r="C639" s="19" t="s">
        <v>802</v>
      </c>
      <c r="D639" s="20" t="s">
        <v>6</v>
      </c>
      <c r="E639" s="19" t="s">
        <v>32</v>
      </c>
      <c r="F639" s="21">
        <v>64.680000000000007</v>
      </c>
      <c r="G639" s="22">
        <v>38.86</v>
      </c>
      <c r="H639" s="23">
        <f t="shared" si="198"/>
        <v>48.57</v>
      </c>
      <c r="I639" s="23">
        <f t="shared" si="199"/>
        <v>2513.46</v>
      </c>
      <c r="J639" s="23">
        <f t="shared" si="200"/>
        <v>3141.5</v>
      </c>
    </row>
    <row r="640" spans="1:10" x14ac:dyDescent="0.25">
      <c r="A640" s="15" t="s">
        <v>36</v>
      </c>
      <c r="B640" s="457" t="s">
        <v>1052</v>
      </c>
      <c r="C640" s="458"/>
      <c r="D640" s="458"/>
      <c r="E640" s="459"/>
      <c r="F640" s="16">
        <v>1</v>
      </c>
      <c r="G640" s="17" t="s">
        <v>1045</v>
      </c>
      <c r="H640" s="17">
        <v>12753.92</v>
      </c>
      <c r="I640" s="17">
        <f>SUM(I641:I642)</f>
        <v>10203.16</v>
      </c>
      <c r="J640" s="17">
        <f>SUM(J641:J642)</f>
        <v>12753.92</v>
      </c>
    </row>
    <row r="641" spans="1:10" ht="24.75" x14ac:dyDescent="0.25">
      <c r="A641" s="18" t="s">
        <v>1012</v>
      </c>
      <c r="B641" s="19" t="s">
        <v>766</v>
      </c>
      <c r="C641" s="19" t="s">
        <v>767</v>
      </c>
      <c r="D641" s="20" t="s">
        <v>6</v>
      </c>
      <c r="E641" s="19" t="s">
        <v>26</v>
      </c>
      <c r="F641" s="21">
        <v>4</v>
      </c>
      <c r="G641" s="22">
        <v>1255.2</v>
      </c>
      <c r="H641" s="23">
        <f t="shared" ref="H641:H642" si="201">TRUNC(G641*(1+$I$5),2)</f>
        <v>1569</v>
      </c>
      <c r="I641" s="23">
        <f t="shared" ref="I641:I642" si="202">ROUND(F641*G641,2)</f>
        <v>5020.8</v>
      </c>
      <c r="J641" s="23">
        <f t="shared" ref="J641:J642" si="203">TRUNC(F641*H641,2)</f>
        <v>6276</v>
      </c>
    </row>
    <row r="642" spans="1:10" ht="24.75" x14ac:dyDescent="0.25">
      <c r="A642" s="18" t="s">
        <v>1013</v>
      </c>
      <c r="B642" s="19" t="s">
        <v>764</v>
      </c>
      <c r="C642" s="19" t="s">
        <v>765</v>
      </c>
      <c r="D642" s="20" t="s">
        <v>6</v>
      </c>
      <c r="E642" s="19" t="s">
        <v>26</v>
      </c>
      <c r="F642" s="21">
        <v>4</v>
      </c>
      <c r="G642" s="22">
        <v>1295.5899999999999</v>
      </c>
      <c r="H642" s="23">
        <f t="shared" si="201"/>
        <v>1619.48</v>
      </c>
      <c r="I642" s="23">
        <f t="shared" si="202"/>
        <v>5182.3599999999997</v>
      </c>
      <c r="J642" s="23">
        <f t="shared" si="203"/>
        <v>6477.92</v>
      </c>
    </row>
    <row r="643" spans="1:10" x14ac:dyDescent="0.25">
      <c r="A643" s="15" t="s">
        <v>40</v>
      </c>
      <c r="B643" s="457" t="s">
        <v>1053</v>
      </c>
      <c r="C643" s="458" t="s">
        <v>1053</v>
      </c>
      <c r="D643" s="458"/>
      <c r="E643" s="459"/>
      <c r="F643" s="16">
        <v>1</v>
      </c>
      <c r="G643" s="17" t="s">
        <v>1045</v>
      </c>
      <c r="H643" s="17">
        <v>118688.28</v>
      </c>
      <c r="I643" s="17">
        <f>SUM(I644:I667)</f>
        <v>94988.799999999988</v>
      </c>
      <c r="J643" s="17">
        <f>SUM(J644:J667)</f>
        <v>118688.28000000001</v>
      </c>
    </row>
    <row r="644" spans="1:10" ht="41.25" x14ac:dyDescent="0.25">
      <c r="A644" s="18" t="s">
        <v>1014</v>
      </c>
      <c r="B644" s="19" t="s">
        <v>822</v>
      </c>
      <c r="C644" s="19" t="s">
        <v>823</v>
      </c>
      <c r="D644" s="20" t="s">
        <v>6</v>
      </c>
      <c r="E644" s="19" t="s">
        <v>730</v>
      </c>
      <c r="F644" s="21">
        <v>270</v>
      </c>
      <c r="G644" s="22">
        <v>5.53</v>
      </c>
      <c r="H644" s="23">
        <f t="shared" ref="H644:H667" si="204">TRUNC(G644*(1+$I$5),2)</f>
        <v>6.91</v>
      </c>
      <c r="I644" s="23">
        <f t="shared" ref="I644:I667" si="205">ROUND(F644*G644,2)</f>
        <v>1493.1</v>
      </c>
      <c r="J644" s="23">
        <f t="shared" ref="J644:J667" si="206">TRUNC(F644*H644,2)</f>
        <v>1865.7</v>
      </c>
    </row>
    <row r="645" spans="1:10" ht="24.75" x14ac:dyDescent="0.25">
      <c r="A645" s="18" t="s">
        <v>1015</v>
      </c>
      <c r="B645" s="19" t="s">
        <v>760</v>
      </c>
      <c r="C645" s="19" t="s">
        <v>761</v>
      </c>
      <c r="D645" s="20" t="s">
        <v>6</v>
      </c>
      <c r="E645" s="19" t="s">
        <v>723</v>
      </c>
      <c r="F645" s="21">
        <v>220</v>
      </c>
      <c r="G645" s="22">
        <v>24.44</v>
      </c>
      <c r="H645" s="23">
        <f t="shared" si="204"/>
        <v>30.55</v>
      </c>
      <c r="I645" s="23">
        <f t="shared" si="205"/>
        <v>5376.8</v>
      </c>
      <c r="J645" s="23">
        <f t="shared" si="206"/>
        <v>6721</v>
      </c>
    </row>
    <row r="646" spans="1:10" ht="33" x14ac:dyDescent="0.25">
      <c r="A646" s="18" t="s">
        <v>1016</v>
      </c>
      <c r="B646" s="19" t="s">
        <v>826</v>
      </c>
      <c r="C646" s="19" t="s">
        <v>827</v>
      </c>
      <c r="D646" s="20" t="s">
        <v>6</v>
      </c>
      <c r="E646" s="19" t="s">
        <v>730</v>
      </c>
      <c r="F646" s="21">
        <v>190</v>
      </c>
      <c r="G646" s="22">
        <v>6.69</v>
      </c>
      <c r="H646" s="23">
        <f t="shared" si="204"/>
        <v>8.36</v>
      </c>
      <c r="I646" s="23">
        <f t="shared" si="205"/>
        <v>1271.0999999999999</v>
      </c>
      <c r="J646" s="23">
        <f t="shared" si="206"/>
        <v>1588.4</v>
      </c>
    </row>
    <row r="647" spans="1:10" ht="24.75" x14ac:dyDescent="0.25">
      <c r="A647" s="18" t="s">
        <v>1017</v>
      </c>
      <c r="B647" s="19" t="s">
        <v>745</v>
      </c>
      <c r="C647" s="19" t="s">
        <v>746</v>
      </c>
      <c r="D647" s="20" t="s">
        <v>6</v>
      </c>
      <c r="E647" s="19" t="s">
        <v>735</v>
      </c>
      <c r="F647" s="21">
        <v>5700</v>
      </c>
      <c r="G647" s="22">
        <v>1.83</v>
      </c>
      <c r="H647" s="23">
        <f t="shared" si="204"/>
        <v>2.2799999999999998</v>
      </c>
      <c r="I647" s="23">
        <f t="shared" si="205"/>
        <v>10431</v>
      </c>
      <c r="J647" s="23">
        <f t="shared" si="206"/>
        <v>12996</v>
      </c>
    </row>
    <row r="648" spans="1:10" ht="41.25" x14ac:dyDescent="0.25">
      <c r="A648" s="18" t="s">
        <v>1018</v>
      </c>
      <c r="B648" s="19" t="s">
        <v>791</v>
      </c>
      <c r="C648" s="19" t="s">
        <v>792</v>
      </c>
      <c r="D648" s="20" t="s">
        <v>6</v>
      </c>
      <c r="E648" s="19" t="s">
        <v>730</v>
      </c>
      <c r="F648" s="21">
        <v>150</v>
      </c>
      <c r="G648" s="22">
        <v>18.5</v>
      </c>
      <c r="H648" s="23">
        <f t="shared" si="204"/>
        <v>23.12</v>
      </c>
      <c r="I648" s="23">
        <f t="shared" si="205"/>
        <v>2775</v>
      </c>
      <c r="J648" s="23">
        <f t="shared" si="206"/>
        <v>3468</v>
      </c>
    </row>
    <row r="649" spans="1:10" ht="24.75" x14ac:dyDescent="0.25">
      <c r="A649" s="18" t="s">
        <v>1019</v>
      </c>
      <c r="B649" s="19" t="s">
        <v>736</v>
      </c>
      <c r="C649" s="19" t="s">
        <v>437</v>
      </c>
      <c r="D649" s="20" t="s">
        <v>6</v>
      </c>
      <c r="E649" s="19" t="s">
        <v>26</v>
      </c>
      <c r="F649" s="21">
        <v>4</v>
      </c>
      <c r="G649" s="22">
        <v>7820.47</v>
      </c>
      <c r="H649" s="23">
        <f t="shared" si="204"/>
        <v>9775.58</v>
      </c>
      <c r="I649" s="23">
        <f t="shared" si="205"/>
        <v>31281.88</v>
      </c>
      <c r="J649" s="23">
        <f t="shared" si="206"/>
        <v>39102.32</v>
      </c>
    </row>
    <row r="650" spans="1:10" ht="24.75" x14ac:dyDescent="0.25">
      <c r="A650" s="18" t="s">
        <v>1020</v>
      </c>
      <c r="B650" s="19" t="s">
        <v>779</v>
      </c>
      <c r="C650" s="19" t="s">
        <v>780</v>
      </c>
      <c r="D650" s="20" t="s">
        <v>6</v>
      </c>
      <c r="E650" s="19" t="s">
        <v>730</v>
      </c>
      <c r="F650" s="21">
        <v>17</v>
      </c>
      <c r="G650" s="22">
        <v>205.66</v>
      </c>
      <c r="H650" s="23">
        <f t="shared" si="204"/>
        <v>257.07</v>
      </c>
      <c r="I650" s="23">
        <f t="shared" si="205"/>
        <v>3496.22</v>
      </c>
      <c r="J650" s="23">
        <f t="shared" si="206"/>
        <v>4370.1899999999996</v>
      </c>
    </row>
    <row r="651" spans="1:10" ht="24.75" x14ac:dyDescent="0.25">
      <c r="A651" s="18" t="s">
        <v>1021</v>
      </c>
      <c r="B651" s="19" t="s">
        <v>805</v>
      </c>
      <c r="C651" s="19" t="s">
        <v>806</v>
      </c>
      <c r="D651" s="20" t="s">
        <v>6</v>
      </c>
      <c r="E651" s="19" t="s">
        <v>723</v>
      </c>
      <c r="F651" s="21">
        <v>240</v>
      </c>
      <c r="G651" s="22">
        <v>9.5</v>
      </c>
      <c r="H651" s="23">
        <f t="shared" si="204"/>
        <v>11.87</v>
      </c>
      <c r="I651" s="23">
        <f t="shared" si="205"/>
        <v>2280</v>
      </c>
      <c r="J651" s="23">
        <f t="shared" si="206"/>
        <v>2848.8</v>
      </c>
    </row>
    <row r="652" spans="1:10" ht="16.5" x14ac:dyDescent="0.25">
      <c r="A652" s="18" t="s">
        <v>1022</v>
      </c>
      <c r="B652" s="19" t="s">
        <v>817</v>
      </c>
      <c r="C652" s="19" t="s">
        <v>255</v>
      </c>
      <c r="D652" s="20" t="s">
        <v>6</v>
      </c>
      <c r="E652" s="19" t="s">
        <v>730</v>
      </c>
      <c r="F652" s="21">
        <v>1.8</v>
      </c>
      <c r="G652" s="22">
        <v>903.65</v>
      </c>
      <c r="H652" s="23">
        <f t="shared" si="204"/>
        <v>1129.56</v>
      </c>
      <c r="I652" s="23">
        <f t="shared" si="205"/>
        <v>1626.57</v>
      </c>
      <c r="J652" s="23">
        <f t="shared" si="206"/>
        <v>2033.2</v>
      </c>
    </row>
    <row r="653" spans="1:10" ht="24.75" x14ac:dyDescent="0.25">
      <c r="A653" s="18" t="s">
        <v>1023</v>
      </c>
      <c r="B653" s="19" t="s">
        <v>747</v>
      </c>
      <c r="C653" s="19" t="s">
        <v>748</v>
      </c>
      <c r="D653" s="20" t="s">
        <v>6</v>
      </c>
      <c r="E653" s="19" t="s">
        <v>26</v>
      </c>
      <c r="F653" s="21">
        <v>1</v>
      </c>
      <c r="G653" s="22">
        <v>11454.68</v>
      </c>
      <c r="H653" s="23">
        <f t="shared" si="204"/>
        <v>14318.35</v>
      </c>
      <c r="I653" s="23">
        <f t="shared" si="205"/>
        <v>11454.68</v>
      </c>
      <c r="J653" s="23">
        <f t="shared" si="206"/>
        <v>14318.35</v>
      </c>
    </row>
    <row r="654" spans="1:10" ht="24.75" x14ac:dyDescent="0.25">
      <c r="A654" s="18" t="s">
        <v>1024</v>
      </c>
      <c r="B654" s="19" t="s">
        <v>848</v>
      </c>
      <c r="C654" s="19" t="s">
        <v>849</v>
      </c>
      <c r="D654" s="20" t="s">
        <v>6</v>
      </c>
      <c r="E654" s="19" t="s">
        <v>26</v>
      </c>
      <c r="F654" s="21">
        <v>6</v>
      </c>
      <c r="G654" s="22">
        <v>112.04</v>
      </c>
      <c r="H654" s="23">
        <f t="shared" si="204"/>
        <v>140.05000000000001</v>
      </c>
      <c r="I654" s="23">
        <f t="shared" si="205"/>
        <v>672.24</v>
      </c>
      <c r="J654" s="23">
        <f t="shared" si="206"/>
        <v>840.3</v>
      </c>
    </row>
    <row r="655" spans="1:10" ht="16.5" x14ac:dyDescent="0.25">
      <c r="A655" s="18" t="s">
        <v>1025</v>
      </c>
      <c r="B655" s="19" t="s">
        <v>770</v>
      </c>
      <c r="C655" s="19" t="s">
        <v>771</v>
      </c>
      <c r="D655" s="20" t="s">
        <v>6</v>
      </c>
      <c r="E655" s="19" t="s">
        <v>26</v>
      </c>
      <c r="F655" s="21">
        <v>1</v>
      </c>
      <c r="G655" s="22">
        <v>4789.33</v>
      </c>
      <c r="H655" s="23">
        <f t="shared" si="204"/>
        <v>5986.66</v>
      </c>
      <c r="I655" s="23">
        <f t="shared" si="205"/>
        <v>4789.33</v>
      </c>
      <c r="J655" s="23">
        <f t="shared" si="206"/>
        <v>5986.66</v>
      </c>
    </row>
    <row r="656" spans="1:10" ht="33" x14ac:dyDescent="0.25">
      <c r="A656" s="18" t="s">
        <v>1026</v>
      </c>
      <c r="B656" s="19" t="s">
        <v>815</v>
      </c>
      <c r="C656" s="19" t="s">
        <v>816</v>
      </c>
      <c r="D656" s="20" t="s">
        <v>1042</v>
      </c>
      <c r="E656" s="19" t="s">
        <v>26</v>
      </c>
      <c r="F656" s="21">
        <v>1</v>
      </c>
      <c r="G656" s="22">
        <v>1784.34</v>
      </c>
      <c r="H656" s="23">
        <f t="shared" si="204"/>
        <v>2230.42</v>
      </c>
      <c r="I656" s="23">
        <f t="shared" si="205"/>
        <v>1784.34</v>
      </c>
      <c r="J656" s="23">
        <f t="shared" si="206"/>
        <v>2230.42</v>
      </c>
    </row>
    <row r="657" spans="1:10" ht="16.5" x14ac:dyDescent="0.25">
      <c r="A657" s="18" t="s">
        <v>1027</v>
      </c>
      <c r="B657" s="19" t="s">
        <v>890</v>
      </c>
      <c r="C657" s="19" t="s">
        <v>891</v>
      </c>
      <c r="D657" s="20" t="s">
        <v>1042</v>
      </c>
      <c r="E657" s="19" t="s">
        <v>26</v>
      </c>
      <c r="F657" s="21">
        <v>1</v>
      </c>
      <c r="G657" s="22">
        <v>77.58</v>
      </c>
      <c r="H657" s="23">
        <f t="shared" si="204"/>
        <v>96.97</v>
      </c>
      <c r="I657" s="23">
        <f t="shared" si="205"/>
        <v>77.58</v>
      </c>
      <c r="J657" s="23">
        <f t="shared" si="206"/>
        <v>96.97</v>
      </c>
    </row>
    <row r="658" spans="1:10" ht="16.5" x14ac:dyDescent="0.25">
      <c r="A658" s="18" t="s">
        <v>1028</v>
      </c>
      <c r="B658" s="19" t="s">
        <v>773</v>
      </c>
      <c r="C658" s="19" t="s">
        <v>774</v>
      </c>
      <c r="D658" s="20" t="s">
        <v>1042</v>
      </c>
      <c r="E658" s="19" t="s">
        <v>26</v>
      </c>
      <c r="F658" s="21">
        <v>1</v>
      </c>
      <c r="G658" s="22">
        <v>4174.3900000000003</v>
      </c>
      <c r="H658" s="23">
        <f t="shared" si="204"/>
        <v>5217.9799999999996</v>
      </c>
      <c r="I658" s="23">
        <f t="shared" si="205"/>
        <v>4174.3900000000003</v>
      </c>
      <c r="J658" s="23">
        <f t="shared" si="206"/>
        <v>5217.9799999999996</v>
      </c>
    </row>
    <row r="659" spans="1:10" ht="24.75" x14ac:dyDescent="0.25">
      <c r="A659" s="18" t="s">
        <v>1029</v>
      </c>
      <c r="B659" s="19" t="s">
        <v>772</v>
      </c>
      <c r="C659" s="19" t="s">
        <v>378</v>
      </c>
      <c r="D659" s="20" t="s">
        <v>6</v>
      </c>
      <c r="E659" s="19" t="s">
        <v>32</v>
      </c>
      <c r="F659" s="21">
        <v>150</v>
      </c>
      <c r="G659" s="22">
        <v>30.35</v>
      </c>
      <c r="H659" s="23">
        <f t="shared" si="204"/>
        <v>37.93</v>
      </c>
      <c r="I659" s="23">
        <f t="shared" si="205"/>
        <v>4552.5</v>
      </c>
      <c r="J659" s="23">
        <f t="shared" si="206"/>
        <v>5689.5</v>
      </c>
    </row>
    <row r="660" spans="1:10" ht="16.5" x14ac:dyDescent="0.25">
      <c r="A660" s="18" t="s">
        <v>1030</v>
      </c>
      <c r="B660" s="19" t="s">
        <v>777</v>
      </c>
      <c r="C660" s="19" t="s">
        <v>778</v>
      </c>
      <c r="D660" s="20" t="s">
        <v>6</v>
      </c>
      <c r="E660" s="19" t="s">
        <v>32</v>
      </c>
      <c r="F660" s="21">
        <v>45</v>
      </c>
      <c r="G660" s="22">
        <v>88.51</v>
      </c>
      <c r="H660" s="23">
        <f t="shared" si="204"/>
        <v>110.63</v>
      </c>
      <c r="I660" s="23">
        <f t="shared" si="205"/>
        <v>3982.95</v>
      </c>
      <c r="J660" s="23">
        <f t="shared" si="206"/>
        <v>4978.3500000000004</v>
      </c>
    </row>
    <row r="661" spans="1:10" ht="24.75" x14ac:dyDescent="0.25">
      <c r="A661" s="18" t="s">
        <v>1031</v>
      </c>
      <c r="B661" s="19" t="s">
        <v>865</v>
      </c>
      <c r="C661" s="19" t="s">
        <v>415</v>
      </c>
      <c r="D661" s="20" t="s">
        <v>6</v>
      </c>
      <c r="E661" s="19" t="s">
        <v>26</v>
      </c>
      <c r="F661" s="21">
        <v>12</v>
      </c>
      <c r="G661" s="22">
        <v>28.1</v>
      </c>
      <c r="H661" s="23">
        <f t="shared" si="204"/>
        <v>35.119999999999997</v>
      </c>
      <c r="I661" s="23">
        <f t="shared" si="205"/>
        <v>337.2</v>
      </c>
      <c r="J661" s="23">
        <f t="shared" si="206"/>
        <v>421.44</v>
      </c>
    </row>
    <row r="662" spans="1:10" ht="24.75" x14ac:dyDescent="0.25">
      <c r="A662" s="18" t="s">
        <v>1032</v>
      </c>
      <c r="B662" s="19" t="s">
        <v>866</v>
      </c>
      <c r="C662" s="19" t="s">
        <v>421</v>
      </c>
      <c r="D662" s="20" t="s">
        <v>6</v>
      </c>
      <c r="E662" s="19" t="s">
        <v>26</v>
      </c>
      <c r="F662" s="21">
        <v>10</v>
      </c>
      <c r="G662" s="22">
        <v>27.35</v>
      </c>
      <c r="H662" s="23">
        <f t="shared" si="204"/>
        <v>34.18</v>
      </c>
      <c r="I662" s="23">
        <f t="shared" si="205"/>
        <v>273.5</v>
      </c>
      <c r="J662" s="23">
        <f t="shared" si="206"/>
        <v>341.8</v>
      </c>
    </row>
    <row r="663" spans="1:10" ht="24.75" x14ac:dyDescent="0.25">
      <c r="A663" s="18" t="s">
        <v>1033</v>
      </c>
      <c r="B663" s="19" t="s">
        <v>862</v>
      </c>
      <c r="C663" s="19" t="s">
        <v>863</v>
      </c>
      <c r="D663" s="20" t="s">
        <v>6</v>
      </c>
      <c r="E663" s="19" t="s">
        <v>26</v>
      </c>
      <c r="F663" s="21">
        <v>6</v>
      </c>
      <c r="G663" s="22">
        <v>60.08</v>
      </c>
      <c r="H663" s="23">
        <f t="shared" si="204"/>
        <v>75.099999999999994</v>
      </c>
      <c r="I663" s="23">
        <f t="shared" si="205"/>
        <v>360.48</v>
      </c>
      <c r="J663" s="23">
        <f t="shared" si="206"/>
        <v>450.6</v>
      </c>
    </row>
    <row r="664" spans="1:10" ht="24.75" x14ac:dyDescent="0.25">
      <c r="A664" s="18" t="s">
        <v>1034</v>
      </c>
      <c r="B664" s="19" t="s">
        <v>860</v>
      </c>
      <c r="C664" s="19" t="s">
        <v>861</v>
      </c>
      <c r="D664" s="20" t="s">
        <v>6</v>
      </c>
      <c r="E664" s="19" t="s">
        <v>26</v>
      </c>
      <c r="F664" s="21">
        <v>10</v>
      </c>
      <c r="G664" s="22">
        <v>36.79</v>
      </c>
      <c r="H664" s="23">
        <f t="shared" si="204"/>
        <v>45.98</v>
      </c>
      <c r="I664" s="23">
        <f t="shared" si="205"/>
        <v>367.9</v>
      </c>
      <c r="J664" s="23">
        <f t="shared" si="206"/>
        <v>459.8</v>
      </c>
    </row>
    <row r="665" spans="1:10" ht="24.75" x14ac:dyDescent="0.25">
      <c r="A665" s="18" t="s">
        <v>1035</v>
      </c>
      <c r="B665" s="19" t="s">
        <v>867</v>
      </c>
      <c r="C665" s="19" t="s">
        <v>868</v>
      </c>
      <c r="D665" s="20" t="s">
        <v>6</v>
      </c>
      <c r="E665" s="19" t="s">
        <v>32</v>
      </c>
      <c r="F665" s="21">
        <v>18</v>
      </c>
      <c r="G665" s="22">
        <v>12.52</v>
      </c>
      <c r="H665" s="23">
        <f t="shared" si="204"/>
        <v>15.65</v>
      </c>
      <c r="I665" s="23">
        <f t="shared" si="205"/>
        <v>225.36</v>
      </c>
      <c r="J665" s="23">
        <f t="shared" si="206"/>
        <v>281.7</v>
      </c>
    </row>
    <row r="666" spans="1:10" ht="24.75" x14ac:dyDescent="0.25">
      <c r="A666" s="18" t="s">
        <v>1036</v>
      </c>
      <c r="B666" s="19" t="s">
        <v>904</v>
      </c>
      <c r="C666" s="19" t="s">
        <v>439</v>
      </c>
      <c r="D666" s="20" t="s">
        <v>6</v>
      </c>
      <c r="E666" s="19" t="s">
        <v>26</v>
      </c>
      <c r="F666" s="21">
        <v>4</v>
      </c>
      <c r="G666" s="22">
        <v>10.029999999999999</v>
      </c>
      <c r="H666" s="23">
        <f t="shared" si="204"/>
        <v>12.53</v>
      </c>
      <c r="I666" s="23">
        <f t="shared" si="205"/>
        <v>40.119999999999997</v>
      </c>
      <c r="J666" s="23">
        <f t="shared" si="206"/>
        <v>50.12</v>
      </c>
    </row>
    <row r="667" spans="1:10" ht="16.5" x14ac:dyDescent="0.25">
      <c r="A667" s="18" t="s">
        <v>1037</v>
      </c>
      <c r="B667" s="19" t="s">
        <v>809</v>
      </c>
      <c r="C667" s="19" t="s">
        <v>810</v>
      </c>
      <c r="D667" s="20" t="s">
        <v>6</v>
      </c>
      <c r="E667" s="19" t="s">
        <v>26</v>
      </c>
      <c r="F667" s="21">
        <v>4</v>
      </c>
      <c r="G667" s="22">
        <v>466.14</v>
      </c>
      <c r="H667" s="23">
        <f t="shared" si="204"/>
        <v>582.66999999999996</v>
      </c>
      <c r="I667" s="23">
        <f t="shared" si="205"/>
        <v>1864.56</v>
      </c>
      <c r="J667" s="23">
        <f t="shared" si="206"/>
        <v>2330.6799999999998</v>
      </c>
    </row>
    <row r="668" spans="1:10" x14ac:dyDescent="0.25">
      <c r="A668" s="15" t="s">
        <v>43</v>
      </c>
      <c r="B668" s="457" t="s">
        <v>1054</v>
      </c>
      <c r="C668" s="458"/>
      <c r="D668" s="458"/>
      <c r="E668" s="459"/>
      <c r="F668" s="16">
        <v>1</v>
      </c>
      <c r="G668" s="17" t="s">
        <v>1045</v>
      </c>
      <c r="H668" s="17">
        <v>16734.68</v>
      </c>
      <c r="I668" s="17">
        <f>SUM(I669:I671)</f>
        <v>13389.490000000002</v>
      </c>
      <c r="J668" s="17">
        <f>SUM(J669:J671)</f>
        <v>16734.68</v>
      </c>
    </row>
    <row r="669" spans="1:10" ht="16.5" x14ac:dyDescent="0.25">
      <c r="A669" s="18" t="s">
        <v>1038</v>
      </c>
      <c r="B669" s="19" t="s">
        <v>781</v>
      </c>
      <c r="C669" s="19" t="s">
        <v>782</v>
      </c>
      <c r="D669" s="20" t="s">
        <v>6</v>
      </c>
      <c r="E669" s="19" t="s">
        <v>62</v>
      </c>
      <c r="F669" s="21">
        <v>164</v>
      </c>
      <c r="G669" s="22">
        <v>20.92</v>
      </c>
      <c r="H669" s="23">
        <f t="shared" ref="H669:H671" si="207">TRUNC(G669*(1+$I$5),2)</f>
        <v>26.15</v>
      </c>
      <c r="I669" s="23">
        <f t="shared" ref="I669:I671" si="208">ROUND(F669*G669,2)</f>
        <v>3430.88</v>
      </c>
      <c r="J669" s="23">
        <f t="shared" ref="J669:J671" si="209">TRUNC(F669*H669,2)</f>
        <v>4288.6000000000004</v>
      </c>
    </row>
    <row r="670" spans="1:10" ht="16.5" x14ac:dyDescent="0.25">
      <c r="A670" s="18" t="s">
        <v>1039</v>
      </c>
      <c r="B670" s="19" t="s">
        <v>789</v>
      </c>
      <c r="C670" s="19" t="s">
        <v>790</v>
      </c>
      <c r="D670" s="20" t="s">
        <v>6</v>
      </c>
      <c r="E670" s="19" t="s">
        <v>62</v>
      </c>
      <c r="F670" s="21">
        <v>215</v>
      </c>
      <c r="G670" s="22">
        <v>13.97</v>
      </c>
      <c r="H670" s="23">
        <f t="shared" si="207"/>
        <v>17.46</v>
      </c>
      <c r="I670" s="23">
        <f t="shared" si="208"/>
        <v>3003.55</v>
      </c>
      <c r="J670" s="23">
        <f t="shared" si="209"/>
        <v>3753.9</v>
      </c>
    </row>
    <row r="671" spans="1:10" ht="24.75" x14ac:dyDescent="0.25">
      <c r="A671" s="18" t="s">
        <v>1040</v>
      </c>
      <c r="B671" s="19" t="s">
        <v>756</v>
      </c>
      <c r="C671" s="19" t="s">
        <v>65</v>
      </c>
      <c r="D671" s="20" t="s">
        <v>6</v>
      </c>
      <c r="E671" s="19" t="s">
        <v>62</v>
      </c>
      <c r="F671" s="116">
        <v>658</v>
      </c>
      <c r="G671" s="117">
        <v>10.57</v>
      </c>
      <c r="H671" s="23">
        <f t="shared" si="207"/>
        <v>13.21</v>
      </c>
      <c r="I671" s="23">
        <f t="shared" si="208"/>
        <v>6955.06</v>
      </c>
      <c r="J671" s="23">
        <f t="shared" si="209"/>
        <v>8692.18</v>
      </c>
    </row>
    <row r="672" spans="1:10" ht="15" customHeight="1" x14ac:dyDescent="0.25">
      <c r="A672" s="18"/>
      <c r="B672" s="19"/>
      <c r="C672" s="20"/>
      <c r="D672" s="19"/>
      <c r="E672" s="115"/>
      <c r="F672" s="447" t="s">
        <v>715</v>
      </c>
      <c r="G672" s="447"/>
      <c r="H672" s="448"/>
      <c r="I672" s="455">
        <f>J673-I673</f>
        <v>155530.4600000002</v>
      </c>
      <c r="J672" s="456"/>
    </row>
    <row r="673" spans="1:10" x14ac:dyDescent="0.25">
      <c r="A673" s="18"/>
      <c r="B673" s="19"/>
      <c r="C673" s="20"/>
      <c r="D673" s="19"/>
      <c r="E673" s="115"/>
      <c r="F673" s="449" t="s">
        <v>716</v>
      </c>
      <c r="G673" s="449"/>
      <c r="H673" s="450"/>
      <c r="I673" s="17">
        <f>I553+I594+I605+I620+I630+I634+I640+I643+I668</f>
        <v>622432.03</v>
      </c>
      <c r="J673" s="17">
        <f>J553+J594+J605+J620+J630+J634+J640+J643+J668</f>
        <v>777962.49000000022</v>
      </c>
    </row>
    <row r="674" spans="1:10" ht="15" customHeight="1" x14ac:dyDescent="0.25">
      <c r="A674" s="18"/>
      <c r="B674" s="19"/>
      <c r="C674" s="20"/>
      <c r="D674" s="19"/>
      <c r="E674" s="115"/>
      <c r="F674" s="463" t="s">
        <v>717</v>
      </c>
      <c r="G674" s="463"/>
      <c r="H674" s="464"/>
      <c r="I674" s="455">
        <f>I673+I672</f>
        <v>777962.49000000022</v>
      </c>
      <c r="J674" s="456"/>
    </row>
    <row r="675" spans="1:10" x14ac:dyDescent="0.25">
      <c r="A675" s="18"/>
      <c r="B675" s="19"/>
      <c r="C675" s="20"/>
      <c r="D675" s="19"/>
      <c r="E675" s="115"/>
      <c r="F675" s="453"/>
      <c r="G675" s="453"/>
      <c r="H675" s="453"/>
      <c r="I675" s="453"/>
      <c r="J675" s="453"/>
    </row>
    <row r="676" spans="1:10" x14ac:dyDescent="0.25">
      <c r="A676" s="18"/>
      <c r="B676" s="19"/>
      <c r="C676" s="20"/>
      <c r="D676" s="19"/>
      <c r="E676" s="115"/>
      <c r="F676" s="453"/>
      <c r="G676" s="453"/>
      <c r="H676" s="453"/>
      <c r="I676" s="453"/>
      <c r="J676" s="453"/>
    </row>
    <row r="677" spans="1:10" x14ac:dyDescent="0.25">
      <c r="A677" s="18"/>
      <c r="B677" s="19"/>
      <c r="C677" s="20"/>
      <c r="D677" s="19"/>
      <c r="E677" s="115"/>
      <c r="F677" s="451" t="s">
        <v>1074</v>
      </c>
      <c r="G677" s="451"/>
      <c r="H677" s="118"/>
      <c r="I677" s="452">
        <f>I549+I672</f>
        <v>895646.85000000033</v>
      </c>
      <c r="J677" s="452"/>
    </row>
    <row r="678" spans="1:10" x14ac:dyDescent="0.25">
      <c r="A678" s="18"/>
      <c r="B678" s="19"/>
      <c r="C678" s="20"/>
      <c r="D678" s="19"/>
      <c r="E678" s="115"/>
      <c r="F678" s="451" t="s">
        <v>1073</v>
      </c>
      <c r="G678" s="451"/>
      <c r="H678" s="118"/>
      <c r="I678" s="452">
        <f>I550+I673</f>
        <v>3583719.459999999</v>
      </c>
      <c r="J678" s="452"/>
    </row>
    <row r="679" spans="1:10" x14ac:dyDescent="0.25">
      <c r="A679" s="18"/>
      <c r="B679" s="19"/>
      <c r="C679" s="20"/>
      <c r="D679" s="19"/>
      <c r="E679" s="115"/>
      <c r="F679" s="451" t="s">
        <v>1073</v>
      </c>
      <c r="G679" s="451"/>
      <c r="H679" s="118"/>
      <c r="I679" s="452">
        <f>J673+J550</f>
        <v>4479366.3099999996</v>
      </c>
      <c r="J679" s="452"/>
    </row>
  </sheetData>
  <autoFilter ref="A11:J675" xr:uid="{1C77B8AF-757A-4854-BC88-A155C912593C}"/>
  <mergeCells count="116">
    <mergeCell ref="F9:I9"/>
    <mergeCell ref="F551:H551"/>
    <mergeCell ref="I549:J549"/>
    <mergeCell ref="I551:J551"/>
    <mergeCell ref="F672:H672"/>
    <mergeCell ref="F673:H673"/>
    <mergeCell ref="F674:H674"/>
    <mergeCell ref="B500:G500"/>
    <mergeCell ref="B503:G503"/>
    <mergeCell ref="B507:G507"/>
    <mergeCell ref="B514:G514"/>
    <mergeCell ref="B517:G517"/>
    <mergeCell ref="B520:G520"/>
    <mergeCell ref="B439:G439"/>
    <mergeCell ref="B449:G449"/>
    <mergeCell ref="B461:G461"/>
    <mergeCell ref="B464:G464"/>
    <mergeCell ref="B479:G479"/>
    <mergeCell ref="B480:G480"/>
    <mergeCell ref="B377:G377"/>
    <mergeCell ref="B391:G391"/>
    <mergeCell ref="B392:G392"/>
    <mergeCell ref="B395:G395"/>
    <mergeCell ref="B398:G398"/>
    <mergeCell ref="B117:G117"/>
    <mergeCell ref="B118:G118"/>
    <mergeCell ref="B120:G120"/>
    <mergeCell ref="B407:G407"/>
    <mergeCell ref="B244:G244"/>
    <mergeCell ref="B287:G287"/>
    <mergeCell ref="B294:G294"/>
    <mergeCell ref="B296:G296"/>
    <mergeCell ref="B297:G297"/>
    <mergeCell ref="B304:G304"/>
    <mergeCell ref="B227:G227"/>
    <mergeCell ref="B234:G234"/>
    <mergeCell ref="B237:G237"/>
    <mergeCell ref="B238:G238"/>
    <mergeCell ref="B240:G240"/>
    <mergeCell ref="B243:G243"/>
    <mergeCell ref="B307:G307"/>
    <mergeCell ref="B308:G308"/>
    <mergeCell ref="B338:G338"/>
    <mergeCell ref="B342:G342"/>
    <mergeCell ref="B226:G226"/>
    <mergeCell ref="B184:G184"/>
    <mergeCell ref="B187:G187"/>
    <mergeCell ref="B188:G188"/>
    <mergeCell ref="F678:G678"/>
    <mergeCell ref="I678:J678"/>
    <mergeCell ref="F679:G679"/>
    <mergeCell ref="I679:J679"/>
    <mergeCell ref="F676:J676"/>
    <mergeCell ref="B12:G12"/>
    <mergeCell ref="B22:G22"/>
    <mergeCell ref="I674:J674"/>
    <mergeCell ref="F677:G677"/>
    <mergeCell ref="I677:J677"/>
    <mergeCell ref="F675:J675"/>
    <mergeCell ref="B640:E640"/>
    <mergeCell ref="B643:E643"/>
    <mergeCell ref="B668:E668"/>
    <mergeCell ref="I672:J672"/>
    <mergeCell ref="B553:E553"/>
    <mergeCell ref="B594:E594"/>
    <mergeCell ref="B605:E605"/>
    <mergeCell ref="B620:E620"/>
    <mergeCell ref="B634:E634"/>
    <mergeCell ref="B630:E630"/>
    <mergeCell ref="B552:E552"/>
    <mergeCell ref="B546:G546"/>
    <mergeCell ref="B536:G536"/>
    <mergeCell ref="F549:H549"/>
    <mergeCell ref="F550:H550"/>
    <mergeCell ref="B486:G486"/>
    <mergeCell ref="B491:G491"/>
    <mergeCell ref="B492:G492"/>
    <mergeCell ref="B414:G414"/>
    <mergeCell ref="B418:G418"/>
    <mergeCell ref="B419:G419"/>
    <mergeCell ref="B424:G424"/>
    <mergeCell ref="B201:G201"/>
    <mergeCell ref="B126:G126"/>
    <mergeCell ref="B128:G128"/>
    <mergeCell ref="B132:G132"/>
    <mergeCell ref="B133:G133"/>
    <mergeCell ref="B141:G141"/>
    <mergeCell ref="B145:G145"/>
    <mergeCell ref="B151:G151"/>
    <mergeCell ref="B167:G167"/>
    <mergeCell ref="B169:G169"/>
    <mergeCell ref="B177:G177"/>
    <mergeCell ref="B90:G90"/>
    <mergeCell ref="B92:G92"/>
    <mergeCell ref="B97:G97"/>
    <mergeCell ref="B104:G104"/>
    <mergeCell ref="A1:J3"/>
    <mergeCell ref="F6:I6"/>
    <mergeCell ref="B204:G204"/>
    <mergeCell ref="B205:G205"/>
    <mergeCell ref="B218:G218"/>
    <mergeCell ref="B56:G56"/>
    <mergeCell ref="B66:G66"/>
    <mergeCell ref="B72:G72"/>
    <mergeCell ref="B77:G77"/>
    <mergeCell ref="B78:G78"/>
    <mergeCell ref="B84:G84"/>
    <mergeCell ref="B23:G23"/>
    <mergeCell ref="B29:G29"/>
    <mergeCell ref="B33:G33"/>
    <mergeCell ref="B37:G37"/>
    <mergeCell ref="B38:G38"/>
    <mergeCell ref="B47:G47"/>
    <mergeCell ref="B106:G106"/>
    <mergeCell ref="B107:G107"/>
    <mergeCell ref="B112:G112"/>
  </mergeCells>
  <pageMargins left="0.511811024" right="0.511811024" top="0.78740157499999996" bottom="0.78740157499999996" header="0.31496062000000002" footer="0.31496062000000002"/>
  <pageSetup paperSize="9" scale="57" orientation="portrait" verticalDpi="0" r:id="rId1"/>
  <rowBreaks count="11" manualBreakCount="11">
    <brk id="63" max="16383" man="1"/>
    <brk id="120" max="16383" man="1"/>
    <brk id="168" max="16383" man="1"/>
    <brk id="225" max="16383" man="1"/>
    <brk id="286" max="16383" man="1"/>
    <brk id="341" max="16383" man="1"/>
    <brk id="406" max="16383" man="1"/>
    <brk id="463" max="16383" man="1"/>
    <brk id="530" max="16383" man="1"/>
    <brk id="600" max="16383" man="1"/>
    <brk id="65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BA6E4-D686-436B-9375-A1A2D19FE04B}">
  <dimension ref="A1:N523"/>
  <sheetViews>
    <sheetView zoomScaleNormal="100" workbookViewId="0">
      <selection activeCell="C20" sqref="C20"/>
    </sheetView>
  </sheetViews>
  <sheetFormatPr defaultRowHeight="15" x14ac:dyDescent="0.25"/>
  <cols>
    <col min="1" max="1" width="9.28515625" customWidth="1"/>
    <col min="2" max="2" width="9" bestFit="1" customWidth="1"/>
    <col min="3" max="3" width="42.7109375" bestFit="1" customWidth="1"/>
    <col min="4" max="4" width="12.85546875" customWidth="1"/>
    <col min="5" max="5" width="6.140625" bestFit="1" customWidth="1"/>
    <col min="6" max="6" width="10.28515625" customWidth="1"/>
    <col min="7" max="7" width="15.85546875" customWidth="1"/>
    <col min="8" max="8" width="14.85546875" customWidth="1"/>
    <col min="9" max="9" width="23" customWidth="1"/>
    <col min="10" max="10" width="10.140625" bestFit="1" customWidth="1"/>
    <col min="11" max="11" width="14.42578125" customWidth="1"/>
    <col min="12" max="12" width="12.7109375" bestFit="1" customWidth="1"/>
    <col min="13" max="14" width="12.140625" bestFit="1" customWidth="1"/>
  </cols>
  <sheetData>
    <row r="1" spans="1:14" x14ac:dyDescent="0.25">
      <c r="A1" s="435" t="s">
        <v>0</v>
      </c>
      <c r="B1" s="436"/>
      <c r="C1" s="436"/>
      <c r="D1" s="436"/>
      <c r="E1" s="436"/>
      <c r="F1" s="436"/>
      <c r="G1" s="436"/>
      <c r="H1" s="436"/>
      <c r="I1" s="436"/>
      <c r="J1" s="437"/>
    </row>
    <row r="2" spans="1:14" x14ac:dyDescent="0.25">
      <c r="A2" s="438"/>
      <c r="B2" s="439"/>
      <c r="C2" s="439"/>
      <c r="D2" s="439"/>
      <c r="E2" s="439"/>
      <c r="F2" s="439"/>
      <c r="G2" s="439"/>
      <c r="H2" s="439"/>
      <c r="I2" s="439"/>
      <c r="J2" s="440"/>
    </row>
    <row r="3" spans="1:14" ht="15.75" thickBot="1" x14ac:dyDescent="0.3">
      <c r="A3" s="441"/>
      <c r="B3" s="442"/>
      <c r="C3" s="442"/>
      <c r="D3" s="442"/>
      <c r="E3" s="442"/>
      <c r="F3" s="442"/>
      <c r="G3" s="442"/>
      <c r="H3" s="442"/>
      <c r="I3" s="442"/>
      <c r="J3" s="443"/>
    </row>
    <row r="4" spans="1:14" x14ac:dyDescent="0.25">
      <c r="A4" s="38"/>
      <c r="B4" s="39"/>
      <c r="C4" s="39"/>
      <c r="D4" s="39"/>
      <c r="E4" s="36"/>
      <c r="F4" s="40"/>
      <c r="G4" s="40"/>
      <c r="H4" s="40"/>
      <c r="I4" s="36"/>
      <c r="J4" s="36"/>
    </row>
    <row r="5" spans="1:14" ht="15.75" thickBot="1" x14ac:dyDescent="0.3">
      <c r="A5" s="1" t="s">
        <v>1</v>
      </c>
      <c r="B5" s="2"/>
      <c r="C5" s="2"/>
      <c r="D5" s="2"/>
      <c r="E5" s="3"/>
      <c r="F5" s="4"/>
      <c r="G5" s="5" t="s">
        <v>2</v>
      </c>
      <c r="H5" s="5"/>
      <c r="I5" s="35">
        <v>0.25</v>
      </c>
      <c r="J5" s="37"/>
    </row>
    <row r="6" spans="1:14" ht="15.75" thickBot="1" x14ac:dyDescent="0.3">
      <c r="A6" s="1" t="s">
        <v>3</v>
      </c>
      <c r="B6" s="2"/>
      <c r="C6" s="2"/>
      <c r="D6" s="2"/>
      <c r="E6" s="3"/>
      <c r="F6" s="444" t="s">
        <v>4</v>
      </c>
      <c r="G6" s="445"/>
      <c r="H6" s="445"/>
      <c r="I6" s="446"/>
      <c r="J6" s="40"/>
    </row>
    <row r="7" spans="1:14" x14ac:dyDescent="0.25">
      <c r="A7" s="1" t="s">
        <v>5</v>
      </c>
      <c r="B7" s="2"/>
      <c r="C7" s="2"/>
      <c r="D7" s="2"/>
      <c r="E7" s="6"/>
      <c r="F7" s="32" t="s">
        <v>6</v>
      </c>
      <c r="G7" s="33" t="s">
        <v>7</v>
      </c>
      <c r="H7" s="33"/>
      <c r="I7" s="34" t="s">
        <v>8</v>
      </c>
      <c r="J7" s="25"/>
    </row>
    <row r="8" spans="1:14" x14ac:dyDescent="0.25">
      <c r="A8" s="1"/>
      <c r="B8" s="8"/>
      <c r="C8" s="8"/>
      <c r="D8" s="8"/>
      <c r="E8" s="8"/>
      <c r="F8" s="9" t="s">
        <v>9</v>
      </c>
      <c r="G8" s="10">
        <v>200</v>
      </c>
      <c r="H8" s="10"/>
      <c r="I8" s="7" t="s">
        <v>8</v>
      </c>
      <c r="J8" s="25"/>
    </row>
    <row r="9" spans="1:14" ht="15.75" thickBot="1" x14ac:dyDescent="0.3">
      <c r="A9" s="1"/>
      <c r="B9" s="8"/>
      <c r="C9" s="8"/>
      <c r="D9" s="8"/>
      <c r="E9" s="8"/>
      <c r="F9" s="11" t="s">
        <v>10</v>
      </c>
      <c r="G9" s="12" t="s">
        <v>10</v>
      </c>
      <c r="H9" s="12"/>
      <c r="I9" s="13"/>
      <c r="J9" s="10"/>
    </row>
    <row r="10" spans="1:14" ht="15.75" thickBot="1" x14ac:dyDescent="0.3">
      <c r="A10" s="27"/>
      <c r="B10" s="28"/>
      <c r="C10" s="28"/>
      <c r="D10" s="28"/>
      <c r="E10" s="29"/>
      <c r="F10" s="30"/>
      <c r="G10" s="31"/>
      <c r="H10" s="31"/>
      <c r="I10" s="26"/>
      <c r="J10" s="26"/>
    </row>
    <row r="11" spans="1:14" ht="28.5" customHeight="1" x14ac:dyDescent="0.25">
      <c r="A11" s="132" t="s">
        <v>11</v>
      </c>
      <c r="B11" s="133" t="s">
        <v>12</v>
      </c>
      <c r="C11" s="133" t="s">
        <v>13</v>
      </c>
      <c r="D11" s="133" t="s">
        <v>14</v>
      </c>
      <c r="E11" s="133" t="s">
        <v>15</v>
      </c>
      <c r="F11" s="133" t="s">
        <v>16</v>
      </c>
      <c r="G11" s="133" t="s">
        <v>919</v>
      </c>
      <c r="H11" s="133" t="s">
        <v>920</v>
      </c>
      <c r="I11" s="133" t="s">
        <v>17</v>
      </c>
      <c r="J11" s="133" t="s">
        <v>17</v>
      </c>
      <c r="K11" s="133" t="s">
        <v>1787</v>
      </c>
      <c r="L11" s="133" t="s">
        <v>1782</v>
      </c>
    </row>
    <row r="12" spans="1:14" x14ac:dyDescent="0.25">
      <c r="A12" s="136" t="s">
        <v>43</v>
      </c>
      <c r="B12" s="137" t="s">
        <v>34</v>
      </c>
      <c r="C12" s="138" t="s">
        <v>35</v>
      </c>
      <c r="D12" s="137" t="s">
        <v>10</v>
      </c>
      <c r="E12" s="137" t="s">
        <v>26</v>
      </c>
      <c r="F12" s="139">
        <v>1</v>
      </c>
      <c r="G12" s="140">
        <v>336585.24</v>
      </c>
      <c r="H12" s="141">
        <f t="shared" ref="H12:H75" si="0">TRUNC(G12*(1+$I$5),2)</f>
        <v>420731.55</v>
      </c>
      <c r="I12" s="141">
        <f t="shared" ref="I12:I75" si="1">ROUND(F12*G12,2)</f>
        <v>336585.24</v>
      </c>
      <c r="J12" s="141">
        <f>ROUND(F12*H12,2)</f>
        <v>420731.55</v>
      </c>
      <c r="K12" s="142">
        <f>J12/$I$523</f>
        <v>9.3926578199406072E-2</v>
      </c>
      <c r="L12" s="142">
        <f>K12</f>
        <v>9.3926578199406072E-2</v>
      </c>
      <c r="M12" s="130" t="s">
        <v>1783</v>
      </c>
    </row>
    <row r="13" spans="1:14" ht="41.25" x14ac:dyDescent="0.25">
      <c r="A13" s="136" t="s">
        <v>202</v>
      </c>
      <c r="B13" s="137" t="s">
        <v>203</v>
      </c>
      <c r="C13" s="525" t="s">
        <v>204</v>
      </c>
      <c r="D13" s="137" t="s">
        <v>10</v>
      </c>
      <c r="E13" s="137" t="s">
        <v>21</v>
      </c>
      <c r="F13" s="139">
        <v>850.66</v>
      </c>
      <c r="G13" s="140">
        <v>175.45</v>
      </c>
      <c r="H13" s="141">
        <f t="shared" si="0"/>
        <v>219.31</v>
      </c>
      <c r="I13" s="141">
        <f t="shared" si="1"/>
        <v>149248.29999999999</v>
      </c>
      <c r="J13" s="141">
        <f>ROUND(F13*H13,2)</f>
        <v>186558.24</v>
      </c>
      <c r="K13" s="142">
        <f>J13/$I$523</f>
        <v>4.1648355389805131E-2</v>
      </c>
      <c r="L13" s="142">
        <f>L12+K13</f>
        <v>0.13557493358921119</v>
      </c>
      <c r="M13" s="130" t="s">
        <v>1783</v>
      </c>
    </row>
    <row r="14" spans="1:14" ht="24.75" x14ac:dyDescent="0.25">
      <c r="A14" s="136" t="s">
        <v>1186</v>
      </c>
      <c r="B14" s="137" t="s">
        <v>97</v>
      </c>
      <c r="C14" s="525" t="s">
        <v>98</v>
      </c>
      <c r="D14" s="137" t="s">
        <v>10</v>
      </c>
      <c r="E14" s="137" t="s">
        <v>62</v>
      </c>
      <c r="F14" s="139">
        <v>9693.31</v>
      </c>
      <c r="G14" s="140">
        <v>14.29</v>
      </c>
      <c r="H14" s="141">
        <f t="shared" si="0"/>
        <v>17.86</v>
      </c>
      <c r="I14" s="141">
        <f t="shared" si="1"/>
        <v>138517.4</v>
      </c>
      <c r="J14" s="141">
        <f>ROUND(F14*H14,2)</f>
        <v>173122.52</v>
      </c>
      <c r="K14" s="142">
        <f t="shared" ref="K14:K77" si="2">J14/$I$523</f>
        <v>3.8648886476087288E-2</v>
      </c>
      <c r="L14" s="142">
        <f t="shared" ref="L14:L77" si="3">L13+K14</f>
        <v>0.17422382006529846</v>
      </c>
      <c r="M14" s="130" t="s">
        <v>1783</v>
      </c>
      <c r="N14" s="24"/>
    </row>
    <row r="15" spans="1:14" ht="16.5" x14ac:dyDescent="0.25">
      <c r="A15" s="136" t="s">
        <v>192</v>
      </c>
      <c r="B15" s="137" t="s">
        <v>193</v>
      </c>
      <c r="C15" s="136" t="s">
        <v>194</v>
      </c>
      <c r="D15" s="137" t="s">
        <v>10</v>
      </c>
      <c r="E15" s="137" t="s">
        <v>21</v>
      </c>
      <c r="F15" s="139">
        <v>116.76</v>
      </c>
      <c r="G15" s="140">
        <v>1118.8499999999999</v>
      </c>
      <c r="H15" s="141">
        <f t="shared" si="0"/>
        <v>1398.56</v>
      </c>
      <c r="I15" s="141">
        <f t="shared" si="1"/>
        <v>130636.93</v>
      </c>
      <c r="J15" s="141">
        <f>ROUND(F15*H15,2)</f>
        <v>163295.87</v>
      </c>
      <c r="K15" s="142">
        <f t="shared" si="2"/>
        <v>3.6455127511105474E-2</v>
      </c>
      <c r="L15" s="142">
        <f t="shared" si="3"/>
        <v>0.21067894757640393</v>
      </c>
      <c r="M15" s="130" t="s">
        <v>1783</v>
      </c>
      <c r="N15" s="24"/>
    </row>
    <row r="16" spans="1:14" ht="24.75" x14ac:dyDescent="0.25">
      <c r="A16" s="136" t="s">
        <v>110</v>
      </c>
      <c r="B16" s="137" t="s">
        <v>1210</v>
      </c>
      <c r="C16" s="525" t="s">
        <v>112</v>
      </c>
      <c r="D16" s="137" t="s">
        <v>6</v>
      </c>
      <c r="E16" s="137" t="s">
        <v>21</v>
      </c>
      <c r="F16" s="139">
        <v>1038</v>
      </c>
      <c r="G16" s="140">
        <v>111.11</v>
      </c>
      <c r="H16" s="141">
        <f t="shared" si="0"/>
        <v>138.88</v>
      </c>
      <c r="I16" s="141">
        <f t="shared" si="1"/>
        <v>115332.18</v>
      </c>
      <c r="J16" s="141">
        <f>ROUND(F16*H16,2)</f>
        <v>144157.44</v>
      </c>
      <c r="K16" s="142">
        <f t="shared" si="2"/>
        <v>3.2182552178904075E-2</v>
      </c>
      <c r="L16" s="142">
        <f t="shared" si="3"/>
        <v>0.24286149975530802</v>
      </c>
      <c r="M16" s="130" t="s">
        <v>1783</v>
      </c>
    </row>
    <row r="17" spans="1:14" ht="24.75" x14ac:dyDescent="0.25">
      <c r="A17" s="136" t="s">
        <v>982</v>
      </c>
      <c r="B17" s="137" t="s">
        <v>721</v>
      </c>
      <c r="C17" s="136" t="s">
        <v>722</v>
      </c>
      <c r="D17" s="138" t="s">
        <v>6</v>
      </c>
      <c r="E17" s="137" t="s">
        <v>723</v>
      </c>
      <c r="F17" s="139">
        <v>891.99</v>
      </c>
      <c r="G17" s="140">
        <v>94.75</v>
      </c>
      <c r="H17" s="141">
        <f t="shared" si="0"/>
        <v>118.43</v>
      </c>
      <c r="I17" s="141">
        <f t="shared" si="1"/>
        <v>84516.05</v>
      </c>
      <c r="J17" s="141">
        <f>TRUNC(F17*H17,2)</f>
        <v>105638.37</v>
      </c>
      <c r="K17" s="142">
        <f t="shared" si="2"/>
        <v>2.3583329133892602E-2</v>
      </c>
      <c r="L17" s="142">
        <f t="shared" si="3"/>
        <v>0.26644482888920062</v>
      </c>
      <c r="M17" s="130" t="s">
        <v>1783</v>
      </c>
    </row>
    <row r="18" spans="1:14" ht="24.75" x14ac:dyDescent="0.25">
      <c r="A18" s="136" t="s">
        <v>222</v>
      </c>
      <c r="B18" s="137" t="s">
        <v>1286</v>
      </c>
      <c r="C18" s="136" t="s">
        <v>227</v>
      </c>
      <c r="D18" s="137" t="s">
        <v>6</v>
      </c>
      <c r="E18" s="137" t="s">
        <v>21</v>
      </c>
      <c r="F18" s="139">
        <v>1589.78</v>
      </c>
      <c r="G18" s="140">
        <v>43.3</v>
      </c>
      <c r="H18" s="141">
        <f t="shared" si="0"/>
        <v>54.12</v>
      </c>
      <c r="I18" s="141">
        <f t="shared" si="1"/>
        <v>68837.47</v>
      </c>
      <c r="J18" s="141">
        <f>ROUND(F18*H18,2)</f>
        <v>86038.89</v>
      </c>
      <c r="K18" s="142">
        <f t="shared" si="2"/>
        <v>1.9207826296304846E-2</v>
      </c>
      <c r="L18" s="142">
        <f t="shared" si="3"/>
        <v>0.28565265518550548</v>
      </c>
      <c r="M18" s="130" t="s">
        <v>1783</v>
      </c>
    </row>
    <row r="19" spans="1:14" ht="24.75" x14ac:dyDescent="0.25">
      <c r="A19" s="136" t="s">
        <v>1198</v>
      </c>
      <c r="B19" s="137" t="s">
        <v>1199</v>
      </c>
      <c r="C19" s="136" t="s">
        <v>1200</v>
      </c>
      <c r="D19" s="137" t="s">
        <v>6</v>
      </c>
      <c r="E19" s="137" t="s">
        <v>50</v>
      </c>
      <c r="F19" s="139">
        <v>72.7</v>
      </c>
      <c r="G19" s="140">
        <v>844.08</v>
      </c>
      <c r="H19" s="141">
        <f t="shared" si="0"/>
        <v>1055.0999999999999</v>
      </c>
      <c r="I19" s="141">
        <f t="shared" si="1"/>
        <v>61364.62</v>
      </c>
      <c r="J19" s="141">
        <f>ROUND(F19*H19,2)</f>
        <v>76705.77</v>
      </c>
      <c r="K19" s="142">
        <f t="shared" si="2"/>
        <v>1.7124245862357262E-2</v>
      </c>
      <c r="L19" s="142">
        <f t="shared" si="3"/>
        <v>0.30277690104786276</v>
      </c>
      <c r="M19" s="130" t="s">
        <v>1783</v>
      </c>
    </row>
    <row r="20" spans="1:14" ht="24.75" x14ac:dyDescent="0.25">
      <c r="A20" s="136" t="s">
        <v>995</v>
      </c>
      <c r="B20" s="137" t="s">
        <v>724</v>
      </c>
      <c r="C20" s="525" t="s">
        <v>725</v>
      </c>
      <c r="D20" s="138" t="s">
        <v>6</v>
      </c>
      <c r="E20" s="137" t="s">
        <v>723</v>
      </c>
      <c r="F20" s="139">
        <v>425.24</v>
      </c>
      <c r="G20" s="140">
        <v>136.33000000000001</v>
      </c>
      <c r="H20" s="141">
        <f t="shared" si="0"/>
        <v>170.41</v>
      </c>
      <c r="I20" s="141">
        <f t="shared" si="1"/>
        <v>57972.97</v>
      </c>
      <c r="J20" s="141">
        <f>TRUNC(F20*H20,2)</f>
        <v>72465.14</v>
      </c>
      <c r="K20" s="142">
        <f t="shared" si="2"/>
        <v>1.6177542756042208E-2</v>
      </c>
      <c r="L20" s="142">
        <f t="shared" si="3"/>
        <v>0.31895444380390497</v>
      </c>
      <c r="M20" s="130" t="s">
        <v>1783</v>
      </c>
    </row>
    <row r="21" spans="1:14" ht="24.75" x14ac:dyDescent="0.25">
      <c r="A21" s="136" t="s">
        <v>111</v>
      </c>
      <c r="B21" s="137" t="s">
        <v>1211</v>
      </c>
      <c r="C21" s="525" t="s">
        <v>1212</v>
      </c>
      <c r="D21" s="137" t="s">
        <v>6</v>
      </c>
      <c r="E21" s="137" t="s">
        <v>21</v>
      </c>
      <c r="F21" s="139">
        <v>627.06000000000006</v>
      </c>
      <c r="G21" s="140">
        <v>91.93</v>
      </c>
      <c r="H21" s="141">
        <f t="shared" si="0"/>
        <v>114.91</v>
      </c>
      <c r="I21" s="141">
        <f t="shared" si="1"/>
        <v>57645.63</v>
      </c>
      <c r="J21" s="141">
        <f>ROUND(F21*H21,2)</f>
        <v>72055.460000000006</v>
      </c>
      <c r="K21" s="142">
        <f t="shared" si="2"/>
        <v>1.6086083390666035E-2</v>
      </c>
      <c r="L21" s="142">
        <f t="shared" si="3"/>
        <v>0.335040527194571</v>
      </c>
      <c r="M21" s="130" t="s">
        <v>1783</v>
      </c>
    </row>
    <row r="22" spans="1:14" x14ac:dyDescent="0.25">
      <c r="A22" s="136" t="s">
        <v>1307</v>
      </c>
      <c r="B22" s="137" t="s">
        <v>1308</v>
      </c>
      <c r="C22" s="136" t="s">
        <v>1309</v>
      </c>
      <c r="D22" s="137" t="s">
        <v>10</v>
      </c>
      <c r="E22" s="137" t="s">
        <v>21</v>
      </c>
      <c r="F22" s="139">
        <v>216.53</v>
      </c>
      <c r="G22" s="140">
        <v>258.32</v>
      </c>
      <c r="H22" s="141">
        <f t="shared" si="0"/>
        <v>322.89999999999998</v>
      </c>
      <c r="I22" s="141">
        <f t="shared" si="1"/>
        <v>55934.03</v>
      </c>
      <c r="J22" s="141">
        <f>ROUND(F22*H22,2)</f>
        <v>69917.539999999994</v>
      </c>
      <c r="K22" s="142">
        <f t="shared" si="2"/>
        <v>1.5608801594080837E-2</v>
      </c>
      <c r="L22" s="142">
        <f t="shared" si="3"/>
        <v>0.35064932878865185</v>
      </c>
      <c r="M22" s="130" t="s">
        <v>1783</v>
      </c>
    </row>
    <row r="23" spans="1:14" ht="33" x14ac:dyDescent="0.25">
      <c r="A23" s="136" t="s">
        <v>224</v>
      </c>
      <c r="B23" s="137" t="s">
        <v>1287</v>
      </c>
      <c r="C23" s="136" t="s">
        <v>1288</v>
      </c>
      <c r="D23" s="137" t="s">
        <v>6</v>
      </c>
      <c r="E23" s="137" t="s">
        <v>21</v>
      </c>
      <c r="F23" s="139">
        <v>1077.8699999999999</v>
      </c>
      <c r="G23" s="140">
        <v>51.62</v>
      </c>
      <c r="H23" s="141">
        <f t="shared" si="0"/>
        <v>64.52</v>
      </c>
      <c r="I23" s="141">
        <f t="shared" si="1"/>
        <v>55639.65</v>
      </c>
      <c r="J23" s="141">
        <f>ROUND(F23*H23,2)</f>
        <v>69544.17</v>
      </c>
      <c r="K23" s="142">
        <f t="shared" si="2"/>
        <v>1.5525448286009904E-2</v>
      </c>
      <c r="L23" s="142">
        <f t="shared" si="3"/>
        <v>0.36617477707466173</v>
      </c>
      <c r="M23" s="130" t="s">
        <v>1783</v>
      </c>
    </row>
    <row r="24" spans="1:14" ht="24.75" x14ac:dyDescent="0.25">
      <c r="A24" s="136" t="s">
        <v>56</v>
      </c>
      <c r="B24" s="137" t="s">
        <v>1104</v>
      </c>
      <c r="C24" s="136" t="s">
        <v>1105</v>
      </c>
      <c r="D24" s="137" t="s">
        <v>6</v>
      </c>
      <c r="E24" s="137" t="s">
        <v>21</v>
      </c>
      <c r="F24" s="139">
        <v>481.26</v>
      </c>
      <c r="G24" s="140">
        <v>92.94</v>
      </c>
      <c r="H24" s="141">
        <f t="shared" si="0"/>
        <v>116.17</v>
      </c>
      <c r="I24" s="141">
        <f t="shared" si="1"/>
        <v>44728.3</v>
      </c>
      <c r="J24" s="141">
        <f>ROUND(F24*H24,2)</f>
        <v>55907.97</v>
      </c>
      <c r="K24" s="142">
        <f t="shared" si="2"/>
        <v>1.2481223041569022E-2</v>
      </c>
      <c r="L24" s="142">
        <f t="shared" si="3"/>
        <v>0.37865600011623074</v>
      </c>
      <c r="M24" s="130" t="s">
        <v>1783</v>
      </c>
    </row>
    <row r="25" spans="1:14" ht="24.75" x14ac:dyDescent="0.25">
      <c r="A25" s="136" t="s">
        <v>1652</v>
      </c>
      <c r="B25" s="137" t="s">
        <v>1653</v>
      </c>
      <c r="C25" s="136" t="s">
        <v>1654</v>
      </c>
      <c r="D25" s="137" t="s">
        <v>6</v>
      </c>
      <c r="E25" s="137" t="s">
        <v>32</v>
      </c>
      <c r="F25" s="139">
        <v>159.80000000000001</v>
      </c>
      <c r="G25" s="140">
        <v>279.76</v>
      </c>
      <c r="H25" s="141">
        <f t="shared" si="0"/>
        <v>349.7</v>
      </c>
      <c r="I25" s="141">
        <f t="shared" si="1"/>
        <v>44705.65</v>
      </c>
      <c r="J25" s="141">
        <f>ROUND(F25*H25,2)</f>
        <v>55882.06</v>
      </c>
      <c r="K25" s="142">
        <f t="shared" si="2"/>
        <v>1.247543874124463E-2</v>
      </c>
      <c r="L25" s="142">
        <f t="shared" si="3"/>
        <v>0.39113143885747537</v>
      </c>
      <c r="M25" s="130" t="s">
        <v>1783</v>
      </c>
    </row>
    <row r="26" spans="1:14" ht="33" x14ac:dyDescent="0.25">
      <c r="A26" s="136" t="s">
        <v>997</v>
      </c>
      <c r="B26" s="137" t="s">
        <v>726</v>
      </c>
      <c r="C26" s="136" t="s">
        <v>727</v>
      </c>
      <c r="D26" s="138" t="s">
        <v>6</v>
      </c>
      <c r="E26" s="137" t="s">
        <v>723</v>
      </c>
      <c r="F26" s="139">
        <v>871.74</v>
      </c>
      <c r="G26" s="140">
        <v>47.41</v>
      </c>
      <c r="H26" s="141">
        <f t="shared" si="0"/>
        <v>59.26</v>
      </c>
      <c r="I26" s="141">
        <f t="shared" si="1"/>
        <v>41329.19</v>
      </c>
      <c r="J26" s="141">
        <f>TRUNC(F26*H26,2)</f>
        <v>51659.31</v>
      </c>
      <c r="K26" s="142">
        <f t="shared" si="2"/>
        <v>1.153272727096972E-2</v>
      </c>
      <c r="L26" s="142">
        <f t="shared" si="3"/>
        <v>0.40266416612844508</v>
      </c>
      <c r="M26" s="130" t="s">
        <v>1783</v>
      </c>
    </row>
    <row r="27" spans="1:14" ht="16.5" x14ac:dyDescent="0.25">
      <c r="A27" s="136" t="s">
        <v>280</v>
      </c>
      <c r="B27" s="137" t="s">
        <v>1334</v>
      </c>
      <c r="C27" s="136" t="s">
        <v>281</v>
      </c>
      <c r="D27" s="137" t="s">
        <v>6</v>
      </c>
      <c r="E27" s="137" t="s">
        <v>21</v>
      </c>
      <c r="F27" s="139">
        <v>2004.59</v>
      </c>
      <c r="G27" s="140">
        <v>19.829999999999998</v>
      </c>
      <c r="H27" s="141">
        <f t="shared" si="0"/>
        <v>24.78</v>
      </c>
      <c r="I27" s="141">
        <f t="shared" si="1"/>
        <v>39751.019999999997</v>
      </c>
      <c r="J27" s="141">
        <f>ROUND(F27*H27,2)</f>
        <v>49673.74</v>
      </c>
      <c r="K27" s="142">
        <f t="shared" si="2"/>
        <v>1.1089456981695252E-2</v>
      </c>
      <c r="L27" s="142">
        <f t="shared" si="3"/>
        <v>0.41375362311014036</v>
      </c>
      <c r="M27" s="130" t="s">
        <v>1783</v>
      </c>
    </row>
    <row r="28" spans="1:14" ht="33" x14ac:dyDescent="0.25">
      <c r="A28" s="136" t="s">
        <v>69</v>
      </c>
      <c r="B28" s="137" t="s">
        <v>1166</v>
      </c>
      <c r="C28" s="136" t="s">
        <v>77</v>
      </c>
      <c r="D28" s="137" t="s">
        <v>6</v>
      </c>
      <c r="E28" s="137" t="s">
        <v>21</v>
      </c>
      <c r="F28" s="139">
        <v>714.68</v>
      </c>
      <c r="G28" s="140">
        <v>55.53</v>
      </c>
      <c r="H28" s="141">
        <f t="shared" si="0"/>
        <v>69.41</v>
      </c>
      <c r="I28" s="141">
        <f t="shared" si="1"/>
        <v>39686.18</v>
      </c>
      <c r="J28" s="141">
        <f>ROUND(F28*H28,2)</f>
        <v>49605.94</v>
      </c>
      <c r="K28" s="142">
        <f t="shared" si="2"/>
        <v>1.107432091214706E-2</v>
      </c>
      <c r="L28" s="142">
        <f t="shared" si="3"/>
        <v>0.42482794402228741</v>
      </c>
      <c r="M28" s="130" t="s">
        <v>1783</v>
      </c>
    </row>
    <row r="29" spans="1:14" ht="24.75" x14ac:dyDescent="0.25">
      <c r="A29" s="136" t="s">
        <v>109</v>
      </c>
      <c r="B29" s="137" t="s">
        <v>1208</v>
      </c>
      <c r="C29" s="525" t="s">
        <v>1209</v>
      </c>
      <c r="D29" s="137" t="s">
        <v>6</v>
      </c>
      <c r="E29" s="137" t="s">
        <v>21</v>
      </c>
      <c r="F29" s="139">
        <v>572.77</v>
      </c>
      <c r="G29" s="140">
        <v>68.89</v>
      </c>
      <c r="H29" s="141">
        <f t="shared" si="0"/>
        <v>86.11</v>
      </c>
      <c r="I29" s="141">
        <f t="shared" si="1"/>
        <v>39458.129999999997</v>
      </c>
      <c r="J29" s="141">
        <f>ROUND(F29*H29,2)</f>
        <v>49321.22</v>
      </c>
      <c r="K29" s="142">
        <f t="shared" si="2"/>
        <v>1.1010758349879184E-2</v>
      </c>
      <c r="L29" s="142">
        <f t="shared" si="3"/>
        <v>0.4358387023721666</v>
      </c>
      <c r="M29" s="130" t="s">
        <v>1783</v>
      </c>
      <c r="N29" s="24"/>
    </row>
    <row r="30" spans="1:14" ht="16.5" x14ac:dyDescent="0.25">
      <c r="A30" s="136" t="s">
        <v>241</v>
      </c>
      <c r="B30" s="137" t="s">
        <v>1293</v>
      </c>
      <c r="C30" s="136" t="s">
        <v>245</v>
      </c>
      <c r="D30" s="137" t="s">
        <v>6</v>
      </c>
      <c r="E30" s="137" t="s">
        <v>21</v>
      </c>
      <c r="F30" s="139">
        <v>438.37</v>
      </c>
      <c r="G30" s="140">
        <v>89.71</v>
      </c>
      <c r="H30" s="141">
        <f t="shared" si="0"/>
        <v>112.13</v>
      </c>
      <c r="I30" s="141">
        <f t="shared" si="1"/>
        <v>39326.17</v>
      </c>
      <c r="J30" s="141">
        <f>ROUND(F30*H30,2)</f>
        <v>49154.43</v>
      </c>
      <c r="K30" s="142">
        <f t="shared" si="2"/>
        <v>1.0973523172298896E-2</v>
      </c>
      <c r="L30" s="142">
        <f t="shared" si="3"/>
        <v>0.44681222554446548</v>
      </c>
      <c r="M30" s="130" t="s">
        <v>1783</v>
      </c>
      <c r="N30" s="24"/>
    </row>
    <row r="31" spans="1:14" ht="24.75" x14ac:dyDescent="0.25">
      <c r="A31" s="136" t="s">
        <v>981</v>
      </c>
      <c r="B31" s="137" t="s">
        <v>728</v>
      </c>
      <c r="C31" s="136" t="s">
        <v>729</v>
      </c>
      <c r="D31" s="138" t="s">
        <v>6</v>
      </c>
      <c r="E31" s="137" t="s">
        <v>730</v>
      </c>
      <c r="F31" s="139">
        <v>176.45</v>
      </c>
      <c r="G31" s="140">
        <v>205.71</v>
      </c>
      <c r="H31" s="141">
        <f t="shared" si="0"/>
        <v>257.13</v>
      </c>
      <c r="I31" s="141">
        <f t="shared" si="1"/>
        <v>36297.53</v>
      </c>
      <c r="J31" s="141">
        <f>TRUNC(F31*H31,2)</f>
        <v>45370.58</v>
      </c>
      <c r="K31" s="142">
        <f t="shared" si="2"/>
        <v>1.0128794311532876E-2</v>
      </c>
      <c r="L31" s="142">
        <f t="shared" si="3"/>
        <v>0.45694101985599833</v>
      </c>
      <c r="M31" s="130" t="s">
        <v>1783</v>
      </c>
    </row>
    <row r="32" spans="1:14" ht="16.5" x14ac:dyDescent="0.25">
      <c r="A32" s="136" t="s">
        <v>372</v>
      </c>
      <c r="B32" s="137" t="s">
        <v>373</v>
      </c>
      <c r="C32" s="136" t="s">
        <v>374</v>
      </c>
      <c r="D32" s="137" t="s">
        <v>10</v>
      </c>
      <c r="E32" s="137" t="s">
        <v>26</v>
      </c>
      <c r="F32" s="139">
        <v>1</v>
      </c>
      <c r="G32" s="140">
        <v>36219.43</v>
      </c>
      <c r="H32" s="141">
        <f t="shared" si="0"/>
        <v>45274.28</v>
      </c>
      <c r="I32" s="141">
        <f t="shared" si="1"/>
        <v>36219.43</v>
      </c>
      <c r="J32" s="141">
        <f>ROUND(F32*H32,2)</f>
        <v>45274.28</v>
      </c>
      <c r="K32" s="142">
        <f t="shared" si="2"/>
        <v>1.0107295734873713E-2</v>
      </c>
      <c r="L32" s="142">
        <f t="shared" si="3"/>
        <v>0.46704831559087207</v>
      </c>
      <c r="M32" s="130" t="s">
        <v>1783</v>
      </c>
    </row>
    <row r="33" spans="1:14" ht="16.5" x14ac:dyDescent="0.25">
      <c r="A33" s="136" t="s">
        <v>994</v>
      </c>
      <c r="B33" s="137" t="s">
        <v>731</v>
      </c>
      <c r="C33" s="136" t="s">
        <v>732</v>
      </c>
      <c r="D33" s="138" t="s">
        <v>1043</v>
      </c>
      <c r="E33" s="137" t="s">
        <v>730</v>
      </c>
      <c r="F33" s="139">
        <v>14.32</v>
      </c>
      <c r="G33" s="140">
        <v>2474.2800000000002</v>
      </c>
      <c r="H33" s="141">
        <f t="shared" si="0"/>
        <v>3092.85</v>
      </c>
      <c r="I33" s="141">
        <f t="shared" si="1"/>
        <v>35431.69</v>
      </c>
      <c r="J33" s="141">
        <f>TRUNC(F33*H33,2)</f>
        <v>44289.61</v>
      </c>
      <c r="K33" s="142">
        <f t="shared" si="2"/>
        <v>9.8874722304191295E-3</v>
      </c>
      <c r="L33" s="142">
        <f t="shared" si="3"/>
        <v>0.4769357878212912</v>
      </c>
      <c r="M33" s="130" t="s">
        <v>1783</v>
      </c>
    </row>
    <row r="34" spans="1:14" ht="24.75" x14ac:dyDescent="0.25">
      <c r="A34" s="136" t="s">
        <v>244</v>
      </c>
      <c r="B34" s="137" t="s">
        <v>246</v>
      </c>
      <c r="C34" s="136" t="s">
        <v>247</v>
      </c>
      <c r="D34" s="137" t="s">
        <v>10</v>
      </c>
      <c r="E34" s="137" t="s">
        <v>21</v>
      </c>
      <c r="F34" s="139">
        <v>259.43</v>
      </c>
      <c r="G34" s="140">
        <v>134.91</v>
      </c>
      <c r="H34" s="141">
        <f t="shared" si="0"/>
        <v>168.63</v>
      </c>
      <c r="I34" s="141">
        <f t="shared" si="1"/>
        <v>34999.699999999997</v>
      </c>
      <c r="J34" s="141">
        <f>ROUND(F34*H34,2)</f>
        <v>43747.68</v>
      </c>
      <c r="K34" s="142">
        <f t="shared" si="2"/>
        <v>9.7664885995894374E-3</v>
      </c>
      <c r="L34" s="142">
        <f t="shared" si="3"/>
        <v>0.48670227642088065</v>
      </c>
      <c r="M34" s="130" t="s">
        <v>1783</v>
      </c>
    </row>
    <row r="35" spans="1:14" ht="24.75" x14ac:dyDescent="0.25">
      <c r="A35" s="136" t="s">
        <v>1019</v>
      </c>
      <c r="B35" s="137" t="s">
        <v>736</v>
      </c>
      <c r="C35" s="136" t="s">
        <v>437</v>
      </c>
      <c r="D35" s="138" t="s">
        <v>6</v>
      </c>
      <c r="E35" s="137" t="s">
        <v>26</v>
      </c>
      <c r="F35" s="139">
        <v>4</v>
      </c>
      <c r="G35" s="140">
        <v>7820.47</v>
      </c>
      <c r="H35" s="141">
        <f t="shared" si="0"/>
        <v>9775.58</v>
      </c>
      <c r="I35" s="141">
        <f t="shared" si="1"/>
        <v>31281.88</v>
      </c>
      <c r="J35" s="141">
        <f>TRUNC(F35*H35,2)</f>
        <v>39102.32</v>
      </c>
      <c r="K35" s="142">
        <f t="shared" si="2"/>
        <v>8.7294311949227491E-3</v>
      </c>
      <c r="L35" s="142">
        <f t="shared" si="3"/>
        <v>0.49543170761580341</v>
      </c>
      <c r="M35" s="130" t="s">
        <v>1783</v>
      </c>
    </row>
    <row r="36" spans="1:14" ht="16.5" x14ac:dyDescent="0.25">
      <c r="A36" s="136" t="s">
        <v>1087</v>
      </c>
      <c r="B36" s="137" t="s">
        <v>1088</v>
      </c>
      <c r="C36" s="136" t="s">
        <v>1089</v>
      </c>
      <c r="D36" s="137" t="s">
        <v>6</v>
      </c>
      <c r="E36" s="137" t="s">
        <v>50</v>
      </c>
      <c r="F36" s="139">
        <v>269.91000000000003</v>
      </c>
      <c r="G36" s="140">
        <v>113.79</v>
      </c>
      <c r="H36" s="141">
        <f t="shared" si="0"/>
        <v>142.22999999999999</v>
      </c>
      <c r="I36" s="141">
        <f t="shared" si="1"/>
        <v>30713.06</v>
      </c>
      <c r="J36" s="141">
        <f>ROUND(F36*H36,2)</f>
        <v>38389.300000000003</v>
      </c>
      <c r="K36" s="142">
        <f t="shared" si="2"/>
        <v>8.5702524292995373E-3</v>
      </c>
      <c r="L36" s="142">
        <f t="shared" si="3"/>
        <v>0.50400196004510289</v>
      </c>
      <c r="M36" s="130" t="s">
        <v>1783</v>
      </c>
    </row>
    <row r="37" spans="1:14" ht="24.75" x14ac:dyDescent="0.25">
      <c r="A37" s="136" t="s">
        <v>983</v>
      </c>
      <c r="B37" s="137" t="s">
        <v>733</v>
      </c>
      <c r="C37" s="136" t="s">
        <v>734</v>
      </c>
      <c r="D37" s="138" t="s">
        <v>6</v>
      </c>
      <c r="E37" s="137" t="s">
        <v>735</v>
      </c>
      <c r="F37" s="139">
        <v>11610.72</v>
      </c>
      <c r="G37" s="140">
        <v>2.56</v>
      </c>
      <c r="H37" s="141">
        <f t="shared" si="0"/>
        <v>3.2</v>
      </c>
      <c r="I37" s="141">
        <f t="shared" si="1"/>
        <v>29723.439999999999</v>
      </c>
      <c r="J37" s="141">
        <f>TRUNC(F37*H37,2)</f>
        <v>37154.300000000003</v>
      </c>
      <c r="K37" s="142">
        <f t="shared" si="2"/>
        <v>8.2945437878243107E-3</v>
      </c>
      <c r="L37" s="142">
        <f t="shared" si="3"/>
        <v>0.51229650383292724</v>
      </c>
      <c r="M37" s="130" t="s">
        <v>1783</v>
      </c>
    </row>
    <row r="38" spans="1:14" ht="24.75" x14ac:dyDescent="0.25">
      <c r="A38" s="136" t="s">
        <v>226</v>
      </c>
      <c r="B38" s="137" t="s">
        <v>1291</v>
      </c>
      <c r="C38" s="136" t="s">
        <v>1292</v>
      </c>
      <c r="D38" s="137" t="s">
        <v>6</v>
      </c>
      <c r="E38" s="137" t="s">
        <v>21</v>
      </c>
      <c r="F38" s="139">
        <v>456.39</v>
      </c>
      <c r="G38" s="140">
        <v>64.23</v>
      </c>
      <c r="H38" s="141">
        <f t="shared" si="0"/>
        <v>80.28</v>
      </c>
      <c r="I38" s="141">
        <f t="shared" si="1"/>
        <v>29313.93</v>
      </c>
      <c r="J38" s="141">
        <f t="shared" ref="J38:J47" si="4">ROUND(F38*H38,2)</f>
        <v>36638.99</v>
      </c>
      <c r="K38" s="142">
        <f t="shared" si="2"/>
        <v>8.1795029618821243E-3</v>
      </c>
      <c r="L38" s="142">
        <f t="shared" si="3"/>
        <v>0.52047600679480932</v>
      </c>
      <c r="M38" s="130" t="s">
        <v>1783</v>
      </c>
    </row>
    <row r="39" spans="1:14" ht="33" x14ac:dyDescent="0.25">
      <c r="A39" s="136" t="s">
        <v>225</v>
      </c>
      <c r="B39" s="137" t="s">
        <v>1289</v>
      </c>
      <c r="C39" s="136" t="s">
        <v>1290</v>
      </c>
      <c r="D39" s="137" t="s">
        <v>6</v>
      </c>
      <c r="E39" s="137" t="s">
        <v>21</v>
      </c>
      <c r="F39" s="139">
        <v>1024.77</v>
      </c>
      <c r="G39" s="140">
        <v>28.13</v>
      </c>
      <c r="H39" s="141">
        <f t="shared" si="0"/>
        <v>35.159999999999997</v>
      </c>
      <c r="I39" s="141">
        <f t="shared" si="1"/>
        <v>28826.78</v>
      </c>
      <c r="J39" s="141">
        <f t="shared" si="4"/>
        <v>36030.910000000003</v>
      </c>
      <c r="K39" s="142">
        <f t="shared" si="2"/>
        <v>8.0437516171790839E-3</v>
      </c>
      <c r="L39" s="142">
        <f t="shared" si="3"/>
        <v>0.52851975841198839</v>
      </c>
      <c r="M39" s="130" t="s">
        <v>1783</v>
      </c>
      <c r="N39" s="24"/>
    </row>
    <row r="40" spans="1:14" ht="16.5" x14ac:dyDescent="0.25">
      <c r="A40" s="136" t="s">
        <v>282</v>
      </c>
      <c r="B40" s="137" t="s">
        <v>284</v>
      </c>
      <c r="C40" s="136" t="s">
        <v>285</v>
      </c>
      <c r="D40" s="137" t="s">
        <v>10</v>
      </c>
      <c r="E40" s="137" t="s">
        <v>21</v>
      </c>
      <c r="F40" s="139">
        <v>1902.96</v>
      </c>
      <c r="G40" s="140">
        <v>15.11</v>
      </c>
      <c r="H40" s="141">
        <f t="shared" si="0"/>
        <v>18.88</v>
      </c>
      <c r="I40" s="141">
        <f t="shared" si="1"/>
        <v>28753.73</v>
      </c>
      <c r="J40" s="141">
        <f t="shared" si="4"/>
        <v>35927.879999999997</v>
      </c>
      <c r="K40" s="142">
        <f t="shared" si="2"/>
        <v>8.0207505958582795E-3</v>
      </c>
      <c r="L40" s="142">
        <f t="shared" si="3"/>
        <v>0.53654050900784667</v>
      </c>
      <c r="M40" s="130" t="s">
        <v>1783</v>
      </c>
      <c r="N40" s="24"/>
    </row>
    <row r="41" spans="1:14" ht="33" x14ac:dyDescent="0.25">
      <c r="A41" s="136" t="s">
        <v>159</v>
      </c>
      <c r="B41" s="137" t="s">
        <v>1236</v>
      </c>
      <c r="C41" s="136" t="s">
        <v>1237</v>
      </c>
      <c r="D41" s="137" t="s">
        <v>10</v>
      </c>
      <c r="E41" s="137" t="s">
        <v>21</v>
      </c>
      <c r="F41" s="139">
        <v>83.48</v>
      </c>
      <c r="G41" s="140">
        <v>341.41</v>
      </c>
      <c r="H41" s="141">
        <f t="shared" si="0"/>
        <v>426.76</v>
      </c>
      <c r="I41" s="141">
        <f t="shared" si="1"/>
        <v>28500.91</v>
      </c>
      <c r="J41" s="141">
        <f t="shared" si="4"/>
        <v>35625.919999999998</v>
      </c>
      <c r="K41" s="142">
        <f t="shared" si="2"/>
        <v>7.9533392749029271E-3</v>
      </c>
      <c r="L41" s="142">
        <f t="shared" si="3"/>
        <v>0.5444938482827496</v>
      </c>
      <c r="M41" s="130" t="s">
        <v>1783</v>
      </c>
    </row>
    <row r="42" spans="1:14" ht="24.75" x14ac:dyDescent="0.25">
      <c r="A42" s="136" t="s">
        <v>1127</v>
      </c>
      <c r="B42" s="137" t="s">
        <v>1128</v>
      </c>
      <c r="C42" s="136" t="s">
        <v>66</v>
      </c>
      <c r="D42" s="137" t="s">
        <v>6</v>
      </c>
      <c r="E42" s="137" t="s">
        <v>50</v>
      </c>
      <c r="F42" s="139">
        <v>30.87</v>
      </c>
      <c r="G42" s="140">
        <v>836.56</v>
      </c>
      <c r="H42" s="141">
        <f t="shared" si="0"/>
        <v>1045.7</v>
      </c>
      <c r="I42" s="141">
        <f t="shared" si="1"/>
        <v>25824.61</v>
      </c>
      <c r="J42" s="141">
        <f t="shared" si="4"/>
        <v>32280.76</v>
      </c>
      <c r="K42" s="142">
        <f t="shared" si="2"/>
        <v>7.20654614201445E-3</v>
      </c>
      <c r="L42" s="142">
        <f t="shared" si="3"/>
        <v>0.55170039442476404</v>
      </c>
      <c r="M42" s="130" t="s">
        <v>1783</v>
      </c>
      <c r="N42" s="24"/>
    </row>
    <row r="43" spans="1:14" ht="24.75" x14ac:dyDescent="0.25">
      <c r="A43" s="136" t="s">
        <v>1633</v>
      </c>
      <c r="B43" s="137" t="s">
        <v>1634</v>
      </c>
      <c r="C43" s="136" t="s">
        <v>1635</v>
      </c>
      <c r="D43" s="137" t="s">
        <v>6</v>
      </c>
      <c r="E43" s="137" t="s">
        <v>32</v>
      </c>
      <c r="F43" s="139">
        <v>2412.1</v>
      </c>
      <c r="G43" s="140">
        <v>10.5</v>
      </c>
      <c r="H43" s="141">
        <f t="shared" si="0"/>
        <v>13.12</v>
      </c>
      <c r="I43" s="141">
        <f t="shared" si="1"/>
        <v>25327.05</v>
      </c>
      <c r="J43" s="141">
        <f t="shared" si="4"/>
        <v>31646.75</v>
      </c>
      <c r="K43" s="142">
        <f t="shared" si="2"/>
        <v>7.0650060320697466E-3</v>
      </c>
      <c r="L43" s="142">
        <f t="shared" si="3"/>
        <v>0.55876540045683376</v>
      </c>
      <c r="M43" s="130" t="s">
        <v>1783</v>
      </c>
      <c r="N43" s="24"/>
    </row>
    <row r="44" spans="1:14" ht="16.5" x14ac:dyDescent="0.25">
      <c r="A44" s="136" t="s">
        <v>693</v>
      </c>
      <c r="B44" s="137" t="s">
        <v>694</v>
      </c>
      <c r="C44" s="136" t="s">
        <v>695</v>
      </c>
      <c r="D44" s="137" t="s">
        <v>10</v>
      </c>
      <c r="E44" s="137" t="s">
        <v>21</v>
      </c>
      <c r="F44" s="139">
        <v>42.96</v>
      </c>
      <c r="G44" s="140">
        <v>585.98</v>
      </c>
      <c r="H44" s="141">
        <f t="shared" si="0"/>
        <v>732.47</v>
      </c>
      <c r="I44" s="141">
        <f t="shared" si="1"/>
        <v>25173.7</v>
      </c>
      <c r="J44" s="141">
        <f t="shared" si="4"/>
        <v>31466.91</v>
      </c>
      <c r="K44" s="142">
        <f t="shared" si="2"/>
        <v>7.0248574959702282E-3</v>
      </c>
      <c r="L44" s="142">
        <f t="shared" si="3"/>
        <v>0.56579025795280402</v>
      </c>
      <c r="M44" s="130" t="s">
        <v>1783</v>
      </c>
      <c r="N44" s="24"/>
    </row>
    <row r="45" spans="1:14" ht="24.75" x14ac:dyDescent="0.25">
      <c r="A45" s="136" t="s">
        <v>1650</v>
      </c>
      <c r="B45" s="137" t="s">
        <v>1651</v>
      </c>
      <c r="C45" s="136" t="s">
        <v>961</v>
      </c>
      <c r="D45" s="137" t="s">
        <v>6</v>
      </c>
      <c r="E45" s="137" t="s">
        <v>32</v>
      </c>
      <c r="F45" s="139">
        <v>167.8</v>
      </c>
      <c r="G45" s="140">
        <v>142.59</v>
      </c>
      <c r="H45" s="141">
        <f t="shared" si="0"/>
        <v>178.23</v>
      </c>
      <c r="I45" s="141">
        <f t="shared" si="1"/>
        <v>23926.6</v>
      </c>
      <c r="J45" s="141">
        <f t="shared" si="4"/>
        <v>29906.99</v>
      </c>
      <c r="K45" s="142">
        <f t="shared" si="2"/>
        <v>6.6766118085127097E-3</v>
      </c>
      <c r="L45" s="142">
        <f t="shared" si="3"/>
        <v>0.57246686976131678</v>
      </c>
      <c r="M45" s="130" t="s">
        <v>1783</v>
      </c>
    </row>
    <row r="46" spans="1:14" ht="24.75" x14ac:dyDescent="0.25">
      <c r="A46" s="136" t="s">
        <v>40</v>
      </c>
      <c r="B46" s="137" t="s">
        <v>44</v>
      </c>
      <c r="C46" s="136" t="s">
        <v>45</v>
      </c>
      <c r="D46" s="137" t="s">
        <v>10</v>
      </c>
      <c r="E46" s="137" t="s">
        <v>39</v>
      </c>
      <c r="F46" s="139">
        <v>8</v>
      </c>
      <c r="G46" s="140">
        <v>2940.75</v>
      </c>
      <c r="H46" s="141">
        <f t="shared" si="0"/>
        <v>3675.93</v>
      </c>
      <c r="I46" s="141">
        <f t="shared" si="1"/>
        <v>23526</v>
      </c>
      <c r="J46" s="141">
        <f t="shared" si="4"/>
        <v>29407.439999999999</v>
      </c>
      <c r="K46" s="142">
        <f t="shared" si="2"/>
        <v>6.565089337379957E-3</v>
      </c>
      <c r="L46" s="142">
        <f t="shared" si="3"/>
        <v>0.57903195909869676</v>
      </c>
      <c r="M46" s="130" t="s">
        <v>1783</v>
      </c>
    </row>
    <row r="47" spans="1:14" ht="24.75" x14ac:dyDescent="0.25">
      <c r="A47" s="136" t="s">
        <v>251</v>
      </c>
      <c r="B47" s="137" t="s">
        <v>1301</v>
      </c>
      <c r="C47" s="136" t="s">
        <v>1302</v>
      </c>
      <c r="D47" s="137" t="s">
        <v>6</v>
      </c>
      <c r="E47" s="137" t="s">
        <v>21</v>
      </c>
      <c r="F47" s="139">
        <v>375.34</v>
      </c>
      <c r="G47" s="140">
        <v>62.05</v>
      </c>
      <c r="H47" s="141">
        <f t="shared" si="0"/>
        <v>77.56</v>
      </c>
      <c r="I47" s="141">
        <f t="shared" si="1"/>
        <v>23289.85</v>
      </c>
      <c r="J47" s="141">
        <f t="shared" si="4"/>
        <v>29111.37</v>
      </c>
      <c r="K47" s="142">
        <f t="shared" si="2"/>
        <v>6.4989929345608717E-3</v>
      </c>
      <c r="L47" s="142">
        <f t="shared" si="3"/>
        <v>0.58553095203325767</v>
      </c>
      <c r="M47" s="130" t="s">
        <v>1783</v>
      </c>
    </row>
    <row r="48" spans="1:14" ht="24.75" x14ac:dyDescent="0.25">
      <c r="A48" s="136" t="s">
        <v>959</v>
      </c>
      <c r="B48" s="137" t="s">
        <v>960</v>
      </c>
      <c r="C48" s="136" t="s">
        <v>961</v>
      </c>
      <c r="D48" s="138" t="s">
        <v>6</v>
      </c>
      <c r="E48" s="137" t="s">
        <v>32</v>
      </c>
      <c r="F48" s="139">
        <v>160</v>
      </c>
      <c r="G48" s="140">
        <v>142.13</v>
      </c>
      <c r="H48" s="141">
        <f t="shared" si="0"/>
        <v>177.66</v>
      </c>
      <c r="I48" s="141">
        <f t="shared" si="1"/>
        <v>22740.799999999999</v>
      </c>
      <c r="J48" s="141">
        <f>TRUNC(F48*H48,2)</f>
        <v>28425.599999999999</v>
      </c>
      <c r="K48" s="142">
        <f t="shared" si="2"/>
        <v>6.3458976187191979E-3</v>
      </c>
      <c r="L48" s="142">
        <f t="shared" si="3"/>
        <v>0.59187684965197684</v>
      </c>
      <c r="M48" s="130" t="s">
        <v>1783</v>
      </c>
      <c r="N48" s="24"/>
    </row>
    <row r="49" spans="1:14" ht="16.5" x14ac:dyDescent="0.25">
      <c r="A49" s="136" t="s">
        <v>686</v>
      </c>
      <c r="B49" s="137" t="s">
        <v>1770</v>
      </c>
      <c r="C49" s="136" t="s">
        <v>796</v>
      </c>
      <c r="D49" s="137" t="s">
        <v>6</v>
      </c>
      <c r="E49" s="137" t="s">
        <v>32</v>
      </c>
      <c r="F49" s="139">
        <v>287</v>
      </c>
      <c r="G49" s="140">
        <v>78.03</v>
      </c>
      <c r="H49" s="141">
        <f t="shared" si="0"/>
        <v>97.53</v>
      </c>
      <c r="I49" s="141">
        <f t="shared" si="1"/>
        <v>22394.61</v>
      </c>
      <c r="J49" s="141">
        <f>ROUND(F49*H49,2)</f>
        <v>27991.11</v>
      </c>
      <c r="K49" s="142">
        <f t="shared" si="2"/>
        <v>6.2488995234685337E-3</v>
      </c>
      <c r="L49" s="142">
        <f t="shared" si="3"/>
        <v>0.59812574917544536</v>
      </c>
      <c r="M49" s="130" t="s">
        <v>1783</v>
      </c>
      <c r="N49" s="24"/>
    </row>
    <row r="50" spans="1:14" ht="24.75" x14ac:dyDescent="0.25">
      <c r="A50" s="136" t="s">
        <v>989</v>
      </c>
      <c r="B50" s="137" t="s">
        <v>737</v>
      </c>
      <c r="C50" s="136" t="s">
        <v>738</v>
      </c>
      <c r="D50" s="138" t="s">
        <v>6</v>
      </c>
      <c r="E50" s="137" t="s">
        <v>730</v>
      </c>
      <c r="F50" s="139">
        <v>22.75</v>
      </c>
      <c r="G50" s="140">
        <v>960.09</v>
      </c>
      <c r="H50" s="141">
        <f t="shared" si="0"/>
        <v>1200.1099999999999</v>
      </c>
      <c r="I50" s="141">
        <f t="shared" si="1"/>
        <v>21842.05</v>
      </c>
      <c r="J50" s="141">
        <f>TRUNC(F50*H50,2)</f>
        <v>27302.5</v>
      </c>
      <c r="K50" s="142">
        <f t="shared" si="2"/>
        <v>6.0951701893743986E-3</v>
      </c>
      <c r="L50" s="142">
        <f t="shared" si="3"/>
        <v>0.60422091936481981</v>
      </c>
      <c r="M50" s="130" t="s">
        <v>1783</v>
      </c>
      <c r="N50" s="24"/>
    </row>
    <row r="51" spans="1:14" x14ac:dyDescent="0.25">
      <c r="A51" s="136" t="s">
        <v>195</v>
      </c>
      <c r="B51" s="137" t="s">
        <v>198</v>
      </c>
      <c r="C51" s="136" t="s">
        <v>199</v>
      </c>
      <c r="D51" s="137" t="s">
        <v>10</v>
      </c>
      <c r="E51" s="137" t="s">
        <v>21</v>
      </c>
      <c r="F51" s="139">
        <v>71.89</v>
      </c>
      <c r="G51" s="140">
        <v>299.51</v>
      </c>
      <c r="H51" s="141">
        <f t="shared" si="0"/>
        <v>374.38</v>
      </c>
      <c r="I51" s="141">
        <f t="shared" si="1"/>
        <v>21531.77</v>
      </c>
      <c r="J51" s="141">
        <f>ROUND(F51*H51,2)</f>
        <v>26914.18</v>
      </c>
      <c r="K51" s="142">
        <f t="shared" si="2"/>
        <v>6.0084793556435005E-3</v>
      </c>
      <c r="L51" s="142">
        <f t="shared" si="3"/>
        <v>0.61022939872046333</v>
      </c>
      <c r="M51" s="130" t="s">
        <v>1783</v>
      </c>
    </row>
    <row r="52" spans="1:14" ht="33" x14ac:dyDescent="0.25">
      <c r="A52" s="136" t="s">
        <v>299</v>
      </c>
      <c r="B52" s="137" t="s">
        <v>1343</v>
      </c>
      <c r="C52" s="136" t="s">
        <v>1344</v>
      </c>
      <c r="D52" s="137" t="s">
        <v>6</v>
      </c>
      <c r="E52" s="137" t="s">
        <v>21</v>
      </c>
      <c r="F52" s="139">
        <v>1285.48</v>
      </c>
      <c r="G52" s="140">
        <v>16.649999999999999</v>
      </c>
      <c r="H52" s="141">
        <f t="shared" si="0"/>
        <v>20.81</v>
      </c>
      <c r="I52" s="141">
        <f t="shared" si="1"/>
        <v>21403.24</v>
      </c>
      <c r="J52" s="141">
        <f>ROUND(F52*H52,2)</f>
        <v>26750.84</v>
      </c>
      <c r="K52" s="142">
        <f t="shared" si="2"/>
        <v>5.9720143762924368E-3</v>
      </c>
      <c r="L52" s="142">
        <f t="shared" si="3"/>
        <v>0.6162014130967558</v>
      </c>
      <c r="M52" s="130" t="s">
        <v>1783</v>
      </c>
    </row>
    <row r="53" spans="1:14" x14ac:dyDescent="0.25">
      <c r="A53" s="136" t="s">
        <v>932</v>
      </c>
      <c r="B53" s="137" t="s">
        <v>739</v>
      </c>
      <c r="C53" s="525"/>
      <c r="D53" s="138" t="s">
        <v>6</v>
      </c>
      <c r="E53" s="137" t="s">
        <v>26</v>
      </c>
      <c r="F53" s="139">
        <v>1</v>
      </c>
      <c r="G53" s="140">
        <v>20253.62</v>
      </c>
      <c r="H53" s="141">
        <f t="shared" si="0"/>
        <v>25317.02</v>
      </c>
      <c r="I53" s="141">
        <f t="shared" si="1"/>
        <v>20253.62</v>
      </c>
      <c r="J53" s="141">
        <f>TRUNC(F53*H53,2)</f>
        <v>25317.02</v>
      </c>
      <c r="K53" s="142">
        <f t="shared" si="2"/>
        <v>5.6519199922276516E-3</v>
      </c>
      <c r="L53" s="142">
        <f t="shared" si="3"/>
        <v>0.6218533330889835</v>
      </c>
      <c r="M53" s="130" t="s">
        <v>1783</v>
      </c>
      <c r="N53" s="24"/>
    </row>
    <row r="54" spans="1:14" ht="24.75" x14ac:dyDescent="0.25">
      <c r="A54" s="136" t="s">
        <v>84</v>
      </c>
      <c r="B54" s="137" t="s">
        <v>1173</v>
      </c>
      <c r="C54" s="136" t="s">
        <v>1174</v>
      </c>
      <c r="D54" s="137" t="s">
        <v>6</v>
      </c>
      <c r="E54" s="137" t="s">
        <v>50</v>
      </c>
      <c r="F54" s="139">
        <v>25.78</v>
      </c>
      <c r="G54" s="140">
        <v>758</v>
      </c>
      <c r="H54" s="141">
        <f t="shared" si="0"/>
        <v>947.5</v>
      </c>
      <c r="I54" s="141">
        <f t="shared" si="1"/>
        <v>19541.240000000002</v>
      </c>
      <c r="J54" s="141">
        <f>ROUND(F54*H54,2)</f>
        <v>24426.55</v>
      </c>
      <c r="K54" s="142">
        <f t="shared" si="2"/>
        <v>5.4531262481187885E-3</v>
      </c>
      <c r="L54" s="142">
        <f t="shared" si="3"/>
        <v>0.62730645933710227</v>
      </c>
      <c r="M54" s="130" t="s">
        <v>1783</v>
      </c>
      <c r="N54" s="24"/>
    </row>
    <row r="55" spans="1:14" ht="24.75" x14ac:dyDescent="0.25">
      <c r="A55" s="136" t="s">
        <v>33</v>
      </c>
      <c r="B55" s="137" t="s">
        <v>37</v>
      </c>
      <c r="C55" s="136" t="s">
        <v>38</v>
      </c>
      <c r="D55" s="137" t="s">
        <v>10</v>
      </c>
      <c r="E55" s="137" t="s">
        <v>39</v>
      </c>
      <c r="F55" s="139">
        <v>8</v>
      </c>
      <c r="G55" s="140">
        <v>2397</v>
      </c>
      <c r="H55" s="141">
        <f t="shared" si="0"/>
        <v>2996.25</v>
      </c>
      <c r="I55" s="141">
        <f t="shared" si="1"/>
        <v>19176</v>
      </c>
      <c r="J55" s="141">
        <f>ROUND(F55*H55,2)</f>
        <v>23970</v>
      </c>
      <c r="K55" s="142">
        <f t="shared" si="2"/>
        <v>5.3512033491183719E-3</v>
      </c>
      <c r="L55" s="142">
        <f t="shared" si="3"/>
        <v>0.63265766268622059</v>
      </c>
      <c r="M55" s="130" t="s">
        <v>1783</v>
      </c>
      <c r="N55" s="24"/>
    </row>
    <row r="56" spans="1:14" ht="16.5" x14ac:dyDescent="0.25">
      <c r="A56" s="136" t="s">
        <v>212</v>
      </c>
      <c r="B56" s="137" t="s">
        <v>213</v>
      </c>
      <c r="C56" s="136" t="s">
        <v>214</v>
      </c>
      <c r="D56" s="137" t="s">
        <v>10</v>
      </c>
      <c r="E56" s="137" t="s">
        <v>21</v>
      </c>
      <c r="F56" s="139">
        <v>394.02</v>
      </c>
      <c r="G56" s="140">
        <v>47.92</v>
      </c>
      <c r="H56" s="141">
        <f t="shared" si="0"/>
        <v>59.9</v>
      </c>
      <c r="I56" s="141">
        <f t="shared" si="1"/>
        <v>18881.439999999999</v>
      </c>
      <c r="J56" s="141">
        <f>ROUND(F56*H56,2)</f>
        <v>23601.8</v>
      </c>
      <c r="K56" s="142">
        <f t="shared" si="2"/>
        <v>5.2690042221619519E-3</v>
      </c>
      <c r="L56" s="142">
        <f t="shared" si="3"/>
        <v>0.63792666690838251</v>
      </c>
      <c r="M56" s="130" t="s">
        <v>1783</v>
      </c>
      <c r="N56" s="24"/>
    </row>
    <row r="57" spans="1:14" ht="16.5" x14ac:dyDescent="0.25">
      <c r="A57" s="136" t="s">
        <v>696</v>
      </c>
      <c r="B57" s="137" t="s">
        <v>698</v>
      </c>
      <c r="C57" s="136" t="s">
        <v>699</v>
      </c>
      <c r="D57" s="137" t="s">
        <v>10</v>
      </c>
      <c r="E57" s="137" t="s">
        <v>21</v>
      </c>
      <c r="F57" s="139">
        <v>26.89</v>
      </c>
      <c r="G57" s="140">
        <v>699.9</v>
      </c>
      <c r="H57" s="141">
        <f t="shared" si="0"/>
        <v>874.87</v>
      </c>
      <c r="I57" s="141">
        <f t="shared" si="1"/>
        <v>18820.310000000001</v>
      </c>
      <c r="J57" s="141">
        <f>ROUND(F57*H57,2)</f>
        <v>23525.25</v>
      </c>
      <c r="K57" s="142">
        <f t="shared" si="2"/>
        <v>5.2519147513077589E-3</v>
      </c>
      <c r="L57" s="142">
        <f t="shared" si="3"/>
        <v>0.64317858165969022</v>
      </c>
      <c r="M57" s="130" t="s">
        <v>1783</v>
      </c>
      <c r="N57" s="24"/>
    </row>
    <row r="58" spans="1:14" ht="24.75" x14ac:dyDescent="0.25">
      <c r="A58" s="136" t="s">
        <v>998</v>
      </c>
      <c r="B58" s="137" t="s">
        <v>741</v>
      </c>
      <c r="C58" s="136" t="s">
        <v>742</v>
      </c>
      <c r="D58" s="138" t="s">
        <v>6</v>
      </c>
      <c r="E58" s="137" t="s">
        <v>723</v>
      </c>
      <c r="F58" s="139">
        <v>871.74</v>
      </c>
      <c r="G58" s="140">
        <v>20.74</v>
      </c>
      <c r="H58" s="141">
        <f t="shared" si="0"/>
        <v>25.92</v>
      </c>
      <c r="I58" s="141">
        <f t="shared" si="1"/>
        <v>18079.89</v>
      </c>
      <c r="J58" s="141">
        <f>TRUNC(F58*H58,2)</f>
        <v>22595.5</v>
      </c>
      <c r="K58" s="142">
        <f t="shared" si="2"/>
        <v>5.0443519096789388E-3</v>
      </c>
      <c r="L58" s="142">
        <f t="shared" si="3"/>
        <v>0.64822293356936911</v>
      </c>
      <c r="M58" s="130" t="s">
        <v>1783</v>
      </c>
      <c r="N58" s="24"/>
    </row>
    <row r="59" spans="1:14" ht="33" x14ac:dyDescent="0.25">
      <c r="A59" s="136" t="s">
        <v>288</v>
      </c>
      <c r="B59" s="137" t="s">
        <v>1338</v>
      </c>
      <c r="C59" s="136" t="s">
        <v>1339</v>
      </c>
      <c r="D59" s="137" t="s">
        <v>6</v>
      </c>
      <c r="E59" s="137" t="s">
        <v>21</v>
      </c>
      <c r="F59" s="139">
        <v>593.16</v>
      </c>
      <c r="G59" s="140">
        <v>30.27</v>
      </c>
      <c r="H59" s="141">
        <f t="shared" si="0"/>
        <v>37.83</v>
      </c>
      <c r="I59" s="141">
        <f t="shared" si="1"/>
        <v>17954.95</v>
      </c>
      <c r="J59" s="141">
        <f>ROUND(F59*H59,2)</f>
        <v>22439.24</v>
      </c>
      <c r="K59" s="142">
        <f t="shared" si="2"/>
        <v>5.0094675110417576E-3</v>
      </c>
      <c r="L59" s="142">
        <f t="shared" si="3"/>
        <v>0.65323240108041092</v>
      </c>
      <c r="M59" s="130" t="s">
        <v>1783</v>
      </c>
      <c r="N59" s="24"/>
    </row>
    <row r="60" spans="1:14" ht="24.75" x14ac:dyDescent="0.25">
      <c r="A60" s="136" t="s">
        <v>620</v>
      </c>
      <c r="B60" s="137" t="s">
        <v>1632</v>
      </c>
      <c r="C60" s="136" t="s">
        <v>563</v>
      </c>
      <c r="D60" s="137" t="s">
        <v>6</v>
      </c>
      <c r="E60" s="137" t="s">
        <v>32</v>
      </c>
      <c r="F60" s="139">
        <v>2309.3000000000002</v>
      </c>
      <c r="G60" s="140">
        <v>7.52</v>
      </c>
      <c r="H60" s="141">
        <f t="shared" si="0"/>
        <v>9.4</v>
      </c>
      <c r="I60" s="141">
        <f t="shared" si="1"/>
        <v>17365.939999999999</v>
      </c>
      <c r="J60" s="141">
        <f>ROUND(F60*H60,2)</f>
        <v>21707.42</v>
      </c>
      <c r="K60" s="142">
        <f t="shared" si="2"/>
        <v>4.8460917231839427E-3</v>
      </c>
      <c r="L60" s="142">
        <f t="shared" si="3"/>
        <v>0.65807849280359487</v>
      </c>
      <c r="M60" s="130" t="s">
        <v>1783</v>
      </c>
      <c r="N60" s="24"/>
    </row>
    <row r="61" spans="1:14" ht="16.5" x14ac:dyDescent="0.25">
      <c r="A61" s="136" t="s">
        <v>1689</v>
      </c>
      <c r="B61" s="137" t="s">
        <v>1690</v>
      </c>
      <c r="C61" s="136" t="s">
        <v>1691</v>
      </c>
      <c r="D61" s="137" t="s">
        <v>10</v>
      </c>
      <c r="E61" s="137" t="s">
        <v>26</v>
      </c>
      <c r="F61" s="139">
        <v>81</v>
      </c>
      <c r="G61" s="140">
        <v>212.26</v>
      </c>
      <c r="H61" s="141">
        <f t="shared" si="0"/>
        <v>265.32</v>
      </c>
      <c r="I61" s="141">
        <f t="shared" si="1"/>
        <v>17193.060000000001</v>
      </c>
      <c r="J61" s="141">
        <f>ROUND(F61*H61,2)</f>
        <v>21490.92</v>
      </c>
      <c r="K61" s="142">
        <f t="shared" si="2"/>
        <v>4.7977589937269497E-3</v>
      </c>
      <c r="L61" s="142">
        <f t="shared" si="3"/>
        <v>0.66287625179732179</v>
      </c>
      <c r="M61" s="130" t="s">
        <v>1783</v>
      </c>
      <c r="N61" s="24"/>
    </row>
    <row r="62" spans="1:14" ht="33" x14ac:dyDescent="0.25">
      <c r="A62" s="136" t="s">
        <v>964</v>
      </c>
      <c r="B62" s="137" t="s">
        <v>965</v>
      </c>
      <c r="C62" s="136" t="s">
        <v>966</v>
      </c>
      <c r="D62" s="138" t="s">
        <v>1043</v>
      </c>
      <c r="E62" s="137" t="s">
        <v>597</v>
      </c>
      <c r="F62" s="139">
        <v>6</v>
      </c>
      <c r="G62" s="140">
        <v>2814.53</v>
      </c>
      <c r="H62" s="141">
        <f t="shared" si="0"/>
        <v>3518.16</v>
      </c>
      <c r="I62" s="141">
        <f t="shared" si="1"/>
        <v>16887.18</v>
      </c>
      <c r="J62" s="141">
        <f>TRUNC(F62*H62,2)</f>
        <v>21108.959999999999</v>
      </c>
      <c r="K62" s="142">
        <f t="shared" si="2"/>
        <v>4.7124880036881825E-3</v>
      </c>
      <c r="L62" s="142">
        <f t="shared" si="3"/>
        <v>0.66758873980100997</v>
      </c>
      <c r="M62" s="130" t="s">
        <v>1783</v>
      </c>
    </row>
    <row r="63" spans="1:14" ht="24.75" x14ac:dyDescent="0.25">
      <c r="A63" s="136" t="s">
        <v>389</v>
      </c>
      <c r="B63" s="137" t="s">
        <v>1436</v>
      </c>
      <c r="C63" s="525" t="s">
        <v>390</v>
      </c>
      <c r="D63" s="137" t="s">
        <v>6</v>
      </c>
      <c r="E63" s="137" t="s">
        <v>26</v>
      </c>
      <c r="F63" s="139">
        <v>25</v>
      </c>
      <c r="G63" s="140">
        <v>652.62</v>
      </c>
      <c r="H63" s="141">
        <f t="shared" si="0"/>
        <v>815.77</v>
      </c>
      <c r="I63" s="141">
        <f t="shared" si="1"/>
        <v>16315.5</v>
      </c>
      <c r="J63" s="141">
        <f t="shared" ref="J63:J74" si="5">ROUND(F63*H63,2)</f>
        <v>20394.25</v>
      </c>
      <c r="K63" s="142">
        <f t="shared" si="2"/>
        <v>4.5529319525555844E-3</v>
      </c>
      <c r="L63" s="142">
        <f t="shared" si="3"/>
        <v>0.67214167175356554</v>
      </c>
      <c r="M63" s="130" t="s">
        <v>1783</v>
      </c>
      <c r="N63" s="24"/>
    </row>
    <row r="64" spans="1:14" ht="24.75" x14ac:dyDescent="0.25">
      <c r="A64" s="136" t="s">
        <v>221</v>
      </c>
      <c r="B64" s="137" t="s">
        <v>1284</v>
      </c>
      <c r="C64" s="136" t="s">
        <v>1285</v>
      </c>
      <c r="D64" s="137" t="s">
        <v>6</v>
      </c>
      <c r="E64" s="137" t="s">
        <v>21</v>
      </c>
      <c r="F64" s="139">
        <v>2667.65</v>
      </c>
      <c r="G64" s="140">
        <v>6.04</v>
      </c>
      <c r="H64" s="141">
        <f t="shared" si="0"/>
        <v>7.55</v>
      </c>
      <c r="I64" s="141">
        <f t="shared" si="1"/>
        <v>16112.61</v>
      </c>
      <c r="J64" s="141">
        <f t="shared" si="5"/>
        <v>20140.759999999998</v>
      </c>
      <c r="K64" s="142">
        <f t="shared" si="2"/>
        <v>4.4963413586061466E-3</v>
      </c>
      <c r="L64" s="142">
        <f t="shared" si="3"/>
        <v>0.67663801311217164</v>
      </c>
      <c r="M64" s="130" t="s">
        <v>1783</v>
      </c>
      <c r="N64" s="24"/>
    </row>
    <row r="65" spans="1:14" ht="24.75" x14ac:dyDescent="0.25">
      <c r="A65" s="136" t="s">
        <v>625</v>
      </c>
      <c r="B65" s="137" t="s">
        <v>1655</v>
      </c>
      <c r="C65" s="136" t="s">
        <v>1656</v>
      </c>
      <c r="D65" s="137" t="s">
        <v>10</v>
      </c>
      <c r="E65" s="137" t="s">
        <v>32</v>
      </c>
      <c r="F65" s="139">
        <v>75.2</v>
      </c>
      <c r="G65" s="140">
        <v>211.75</v>
      </c>
      <c r="H65" s="141">
        <f t="shared" si="0"/>
        <v>264.68</v>
      </c>
      <c r="I65" s="141">
        <f t="shared" si="1"/>
        <v>15923.6</v>
      </c>
      <c r="J65" s="141">
        <f t="shared" si="5"/>
        <v>19903.939999999999</v>
      </c>
      <c r="K65" s="142">
        <f t="shared" si="2"/>
        <v>4.4434722732019658E-3</v>
      </c>
      <c r="L65" s="142">
        <f t="shared" si="3"/>
        <v>0.68108148538537361</v>
      </c>
      <c r="M65" s="130" t="s">
        <v>1783</v>
      </c>
      <c r="N65" s="24"/>
    </row>
    <row r="66" spans="1:14" ht="24.75" x14ac:dyDescent="0.25">
      <c r="A66" s="136" t="s">
        <v>1647</v>
      </c>
      <c r="B66" s="137" t="s">
        <v>1648</v>
      </c>
      <c r="C66" s="136" t="s">
        <v>1649</v>
      </c>
      <c r="D66" s="137" t="s">
        <v>6</v>
      </c>
      <c r="E66" s="137" t="s">
        <v>32</v>
      </c>
      <c r="F66" s="139">
        <v>187.2</v>
      </c>
      <c r="G66" s="140">
        <v>84.93</v>
      </c>
      <c r="H66" s="141">
        <f t="shared" si="0"/>
        <v>106.16</v>
      </c>
      <c r="I66" s="141">
        <f t="shared" si="1"/>
        <v>15898.9</v>
      </c>
      <c r="J66" s="141">
        <f t="shared" si="5"/>
        <v>19873.150000000001</v>
      </c>
      <c r="K66" s="142">
        <f t="shared" si="2"/>
        <v>4.4365985330634865E-3</v>
      </c>
      <c r="L66" s="142">
        <f t="shared" si="3"/>
        <v>0.68551808391843705</v>
      </c>
      <c r="M66" s="130" t="s">
        <v>1783</v>
      </c>
    </row>
    <row r="67" spans="1:14" ht="16.5" x14ac:dyDescent="0.25">
      <c r="A67" s="136" t="s">
        <v>287</v>
      </c>
      <c r="B67" s="137" t="s">
        <v>1336</v>
      </c>
      <c r="C67" s="136" t="s">
        <v>1337</v>
      </c>
      <c r="D67" s="137" t="s">
        <v>10</v>
      </c>
      <c r="E67" s="137" t="s">
        <v>21</v>
      </c>
      <c r="F67" s="139">
        <v>101.63</v>
      </c>
      <c r="G67" s="140">
        <v>154</v>
      </c>
      <c r="H67" s="141">
        <f t="shared" si="0"/>
        <v>192.5</v>
      </c>
      <c r="I67" s="141">
        <f t="shared" si="1"/>
        <v>15651.02</v>
      </c>
      <c r="J67" s="141">
        <f t="shared" si="5"/>
        <v>19563.78</v>
      </c>
      <c r="K67" s="142">
        <f t="shared" si="2"/>
        <v>4.367532960259283E-3</v>
      </c>
      <c r="L67" s="142">
        <f t="shared" si="3"/>
        <v>0.68988561687869632</v>
      </c>
      <c r="M67" s="130" t="s">
        <v>1783</v>
      </c>
    </row>
    <row r="68" spans="1:14" ht="24.75" x14ac:dyDescent="0.25">
      <c r="A68" s="136" t="s">
        <v>36</v>
      </c>
      <c r="B68" s="137" t="s">
        <v>41</v>
      </c>
      <c r="C68" s="136" t="s">
        <v>42</v>
      </c>
      <c r="D68" s="137" t="s">
        <v>10</v>
      </c>
      <c r="E68" s="137" t="s">
        <v>39</v>
      </c>
      <c r="F68" s="139">
        <v>8</v>
      </c>
      <c r="G68" s="140">
        <v>1921.21</v>
      </c>
      <c r="H68" s="141">
        <f t="shared" si="0"/>
        <v>2401.5100000000002</v>
      </c>
      <c r="I68" s="141">
        <f t="shared" si="1"/>
        <v>15369.68</v>
      </c>
      <c r="J68" s="141">
        <f t="shared" si="5"/>
        <v>19212.080000000002</v>
      </c>
      <c r="K68" s="142">
        <f t="shared" si="2"/>
        <v>4.2890173900513185E-3</v>
      </c>
      <c r="L68" s="142">
        <f t="shared" si="3"/>
        <v>0.69417463426874759</v>
      </c>
      <c r="M68" s="130" t="s">
        <v>1783</v>
      </c>
    </row>
    <row r="69" spans="1:14" ht="24.75" x14ac:dyDescent="0.25">
      <c r="A69" s="136" t="s">
        <v>257</v>
      </c>
      <c r="B69" s="137" t="s">
        <v>1323</v>
      </c>
      <c r="C69" s="136" t="s">
        <v>1324</v>
      </c>
      <c r="D69" s="137" t="s">
        <v>6</v>
      </c>
      <c r="E69" s="137" t="s">
        <v>21</v>
      </c>
      <c r="F69" s="139">
        <v>254.8</v>
      </c>
      <c r="G69" s="140">
        <v>58.93</v>
      </c>
      <c r="H69" s="141">
        <f t="shared" si="0"/>
        <v>73.66</v>
      </c>
      <c r="I69" s="141">
        <f t="shared" si="1"/>
        <v>15015.36</v>
      </c>
      <c r="J69" s="141">
        <f t="shared" si="5"/>
        <v>18768.57</v>
      </c>
      <c r="K69" s="142">
        <f t="shared" si="2"/>
        <v>4.1900056171114974E-3</v>
      </c>
      <c r="L69" s="142">
        <f t="shared" si="3"/>
        <v>0.69836463988585906</v>
      </c>
      <c r="M69" s="130" t="s">
        <v>1783</v>
      </c>
    </row>
    <row r="70" spans="1:14" ht="16.5" x14ac:dyDescent="0.25">
      <c r="A70" s="136" t="s">
        <v>250</v>
      </c>
      <c r="B70" s="137" t="s">
        <v>1299</v>
      </c>
      <c r="C70" s="136" t="s">
        <v>1300</v>
      </c>
      <c r="D70" s="137" t="s">
        <v>10</v>
      </c>
      <c r="E70" s="137" t="s">
        <v>21</v>
      </c>
      <c r="F70" s="139">
        <v>282.92</v>
      </c>
      <c r="G70" s="140">
        <v>51.85</v>
      </c>
      <c r="H70" s="141">
        <f t="shared" si="0"/>
        <v>64.81</v>
      </c>
      <c r="I70" s="141">
        <f t="shared" si="1"/>
        <v>14669.4</v>
      </c>
      <c r="J70" s="141">
        <f t="shared" si="5"/>
        <v>18336.05</v>
      </c>
      <c r="K70" s="142">
        <f t="shared" si="2"/>
        <v>4.0934473162120115E-3</v>
      </c>
      <c r="L70" s="142">
        <f t="shared" si="3"/>
        <v>0.70245808720207104</v>
      </c>
      <c r="M70" s="130" t="s">
        <v>1783</v>
      </c>
    </row>
    <row r="71" spans="1:14" ht="16.5" x14ac:dyDescent="0.25">
      <c r="A71" s="136" t="s">
        <v>73</v>
      </c>
      <c r="B71" s="137" t="s">
        <v>1170</v>
      </c>
      <c r="C71" s="136" t="s">
        <v>1171</v>
      </c>
      <c r="D71" s="137" t="s">
        <v>6</v>
      </c>
      <c r="E71" s="137" t="s">
        <v>50</v>
      </c>
      <c r="F71" s="139">
        <v>19.010000000000002</v>
      </c>
      <c r="G71" s="140">
        <v>756.55</v>
      </c>
      <c r="H71" s="141">
        <f t="shared" si="0"/>
        <v>945.68</v>
      </c>
      <c r="I71" s="141">
        <f t="shared" si="1"/>
        <v>14382.02</v>
      </c>
      <c r="J71" s="141">
        <f t="shared" si="5"/>
        <v>17977.38</v>
      </c>
      <c r="K71" s="142">
        <f t="shared" si="2"/>
        <v>4.0133757223351539E-3</v>
      </c>
      <c r="L71" s="142">
        <f t="shared" si="3"/>
        <v>0.70647146292440621</v>
      </c>
      <c r="M71" s="130" t="s">
        <v>1783</v>
      </c>
    </row>
    <row r="72" spans="1:14" ht="24.75" x14ac:dyDescent="0.25">
      <c r="A72" s="136" t="s">
        <v>618</v>
      </c>
      <c r="B72" s="137" t="s">
        <v>1631</v>
      </c>
      <c r="C72" s="136" t="s">
        <v>533</v>
      </c>
      <c r="D72" s="137" t="s">
        <v>6</v>
      </c>
      <c r="E72" s="137" t="s">
        <v>32</v>
      </c>
      <c r="F72" s="139">
        <v>2858</v>
      </c>
      <c r="G72" s="140">
        <v>4.88</v>
      </c>
      <c r="H72" s="141">
        <f t="shared" si="0"/>
        <v>6.1</v>
      </c>
      <c r="I72" s="141">
        <f t="shared" si="1"/>
        <v>13947.04</v>
      </c>
      <c r="J72" s="141">
        <f t="shared" si="5"/>
        <v>17433.8</v>
      </c>
      <c r="K72" s="142">
        <f t="shared" si="2"/>
        <v>3.8920237358306157E-3</v>
      </c>
      <c r="L72" s="142">
        <f t="shared" si="3"/>
        <v>0.71036348666023685</v>
      </c>
      <c r="M72" s="130" t="s">
        <v>1783</v>
      </c>
    </row>
    <row r="73" spans="1:14" ht="16.5" x14ac:dyDescent="0.25">
      <c r="A73" s="136" t="s">
        <v>1113</v>
      </c>
      <c r="B73" s="137" t="s">
        <v>1114</v>
      </c>
      <c r="C73" s="136" t="s">
        <v>64</v>
      </c>
      <c r="D73" s="137" t="s">
        <v>6</v>
      </c>
      <c r="E73" s="137" t="s">
        <v>50</v>
      </c>
      <c r="F73" s="139">
        <v>15.55</v>
      </c>
      <c r="G73" s="140">
        <v>874.97</v>
      </c>
      <c r="H73" s="141">
        <f t="shared" si="0"/>
        <v>1093.71</v>
      </c>
      <c r="I73" s="141">
        <f t="shared" si="1"/>
        <v>13605.78</v>
      </c>
      <c r="J73" s="141">
        <f t="shared" si="5"/>
        <v>17007.189999999999</v>
      </c>
      <c r="K73" s="142">
        <f t="shared" si="2"/>
        <v>3.7967848179846671E-3</v>
      </c>
      <c r="L73" s="142">
        <f t="shared" si="3"/>
        <v>0.71416027147822148</v>
      </c>
      <c r="M73" s="130" t="s">
        <v>1783</v>
      </c>
    </row>
    <row r="74" spans="1:14" ht="16.5" x14ac:dyDescent="0.25">
      <c r="A74" s="136" t="s">
        <v>1193</v>
      </c>
      <c r="B74" s="137" t="s">
        <v>1194</v>
      </c>
      <c r="C74" s="136" t="s">
        <v>1195</v>
      </c>
      <c r="D74" s="137" t="s">
        <v>6</v>
      </c>
      <c r="E74" s="137" t="s">
        <v>50</v>
      </c>
      <c r="F74" s="139">
        <v>51.93</v>
      </c>
      <c r="G74" s="140">
        <v>247.69</v>
      </c>
      <c r="H74" s="141">
        <f t="shared" si="0"/>
        <v>309.61</v>
      </c>
      <c r="I74" s="141">
        <f t="shared" si="1"/>
        <v>12862.54</v>
      </c>
      <c r="J74" s="141">
        <f t="shared" si="5"/>
        <v>16078.05</v>
      </c>
      <c r="K74" s="142">
        <f t="shared" si="2"/>
        <v>3.5893581563326087E-3</v>
      </c>
      <c r="L74" s="142">
        <f t="shared" si="3"/>
        <v>0.71774962963455413</v>
      </c>
      <c r="M74" s="130" t="s">
        <v>1783</v>
      </c>
    </row>
    <row r="75" spans="1:14" ht="24.75" x14ac:dyDescent="0.25">
      <c r="A75" s="136" t="s">
        <v>993</v>
      </c>
      <c r="B75" s="137" t="s">
        <v>743</v>
      </c>
      <c r="C75" s="525" t="s">
        <v>744</v>
      </c>
      <c r="D75" s="138" t="s">
        <v>6</v>
      </c>
      <c r="E75" s="137" t="s">
        <v>730</v>
      </c>
      <c r="F75" s="139">
        <v>12.8</v>
      </c>
      <c r="G75" s="140">
        <v>997.94</v>
      </c>
      <c r="H75" s="141">
        <f t="shared" si="0"/>
        <v>1247.42</v>
      </c>
      <c r="I75" s="141">
        <f t="shared" si="1"/>
        <v>12773.63</v>
      </c>
      <c r="J75" s="141">
        <f>TRUNC(F75*H75,2)</f>
        <v>15966.97</v>
      </c>
      <c r="K75" s="142">
        <f t="shared" si="2"/>
        <v>3.5645600058102863E-3</v>
      </c>
      <c r="L75" s="142">
        <f t="shared" si="3"/>
        <v>0.72131418964036442</v>
      </c>
      <c r="M75" s="130" t="s">
        <v>1783</v>
      </c>
    </row>
    <row r="76" spans="1:14" ht="24.75" x14ac:dyDescent="0.25">
      <c r="A76" s="136" t="s">
        <v>430</v>
      </c>
      <c r="B76" s="137" t="s">
        <v>1487</v>
      </c>
      <c r="C76" s="525" t="s">
        <v>436</v>
      </c>
      <c r="D76" s="137" t="s">
        <v>6</v>
      </c>
      <c r="E76" s="137" t="s">
        <v>26</v>
      </c>
      <c r="F76" s="139">
        <v>1</v>
      </c>
      <c r="G76" s="140">
        <v>12528.21</v>
      </c>
      <c r="H76" s="141">
        <f t="shared" ref="H76:H139" si="6">TRUNC(G76*(1+$I$5),2)</f>
        <v>15660.26</v>
      </c>
      <c r="I76" s="141">
        <f t="shared" ref="I76:I139" si="7">ROUND(F76*G76,2)</f>
        <v>12528.21</v>
      </c>
      <c r="J76" s="141">
        <f>ROUND(F76*H76,2)</f>
        <v>15660.26</v>
      </c>
      <c r="K76" s="142">
        <f t="shared" si="2"/>
        <v>3.4960882670031068E-3</v>
      </c>
      <c r="L76" s="142">
        <f t="shared" si="3"/>
        <v>0.72481027790736752</v>
      </c>
      <c r="M76" s="130" t="s">
        <v>1783</v>
      </c>
    </row>
    <row r="77" spans="1:14" ht="24.75" x14ac:dyDescent="0.25">
      <c r="A77" s="136" t="s">
        <v>72</v>
      </c>
      <c r="B77" s="137" t="s">
        <v>1169</v>
      </c>
      <c r="C77" s="136" t="s">
        <v>83</v>
      </c>
      <c r="D77" s="137" t="s">
        <v>6</v>
      </c>
      <c r="E77" s="137" t="s">
        <v>62</v>
      </c>
      <c r="F77" s="139">
        <v>846.25</v>
      </c>
      <c r="G77" s="140">
        <v>14.56</v>
      </c>
      <c r="H77" s="141">
        <f t="shared" si="6"/>
        <v>18.2</v>
      </c>
      <c r="I77" s="141">
        <f t="shared" si="7"/>
        <v>12321.4</v>
      </c>
      <c r="J77" s="141">
        <f>ROUND(F77*H77,2)</f>
        <v>15401.75</v>
      </c>
      <c r="K77" s="142">
        <f t="shared" si="2"/>
        <v>3.4383769788186849E-3</v>
      </c>
      <c r="L77" s="142">
        <f t="shared" si="3"/>
        <v>0.72824865488618618</v>
      </c>
      <c r="M77" s="130" t="s">
        <v>1783</v>
      </c>
    </row>
    <row r="78" spans="1:14" x14ac:dyDescent="0.25">
      <c r="A78" s="136" t="s">
        <v>210</v>
      </c>
      <c r="B78" s="137" t="s">
        <v>1282</v>
      </c>
      <c r="C78" s="136" t="s">
        <v>1283</v>
      </c>
      <c r="D78" s="137" t="s">
        <v>10</v>
      </c>
      <c r="E78" s="137" t="s">
        <v>32</v>
      </c>
      <c r="F78" s="139">
        <v>233.6</v>
      </c>
      <c r="G78" s="140">
        <v>50.49</v>
      </c>
      <c r="H78" s="141">
        <f t="shared" si="6"/>
        <v>63.11</v>
      </c>
      <c r="I78" s="141">
        <f t="shared" si="7"/>
        <v>11794.46</v>
      </c>
      <c r="J78" s="141">
        <f>ROUND(F78*H78,2)</f>
        <v>14742.5</v>
      </c>
      <c r="K78" s="142">
        <f t="shared" ref="K78:K141" si="8">J78/$I$523</f>
        <v>3.2912021432781641E-3</v>
      </c>
      <c r="L78" s="142">
        <f t="shared" ref="L78:L141" si="9">L77+K78</f>
        <v>0.73153985702946434</v>
      </c>
      <c r="M78" s="130" t="s">
        <v>1783</v>
      </c>
    </row>
    <row r="79" spans="1:14" ht="24.75" x14ac:dyDescent="0.25">
      <c r="A79" s="136" t="s">
        <v>1645</v>
      </c>
      <c r="B79" s="137" t="s">
        <v>1646</v>
      </c>
      <c r="C79" s="136" t="s">
        <v>552</v>
      </c>
      <c r="D79" s="137" t="s">
        <v>6</v>
      </c>
      <c r="E79" s="137" t="s">
        <v>32</v>
      </c>
      <c r="F79" s="139">
        <v>191.4</v>
      </c>
      <c r="G79" s="140">
        <v>61.4</v>
      </c>
      <c r="H79" s="141">
        <f t="shared" si="6"/>
        <v>76.75</v>
      </c>
      <c r="I79" s="141">
        <f t="shared" si="7"/>
        <v>11751.96</v>
      </c>
      <c r="J79" s="141">
        <f>ROUND(F79*H79,2)</f>
        <v>14689.95</v>
      </c>
      <c r="K79" s="142">
        <f t="shared" si="8"/>
        <v>3.2794705731489958E-3</v>
      </c>
      <c r="L79" s="142">
        <f t="shared" si="9"/>
        <v>0.73481932760261337</v>
      </c>
      <c r="M79" s="130" t="s">
        <v>1783</v>
      </c>
    </row>
    <row r="80" spans="1:14" ht="33" x14ac:dyDescent="0.25">
      <c r="A80" s="136" t="s">
        <v>1084</v>
      </c>
      <c r="B80" s="137" t="s">
        <v>1085</v>
      </c>
      <c r="C80" s="136" t="s">
        <v>1086</v>
      </c>
      <c r="D80" s="137" t="s">
        <v>6</v>
      </c>
      <c r="E80" s="137" t="s">
        <v>50</v>
      </c>
      <c r="F80" s="139">
        <v>158.44</v>
      </c>
      <c r="G80" s="140">
        <v>72.86</v>
      </c>
      <c r="H80" s="141">
        <f t="shared" si="6"/>
        <v>91.07</v>
      </c>
      <c r="I80" s="141">
        <f t="shared" si="7"/>
        <v>11543.94</v>
      </c>
      <c r="J80" s="141">
        <f>ROUND(F80*H80,2)</f>
        <v>14429.13</v>
      </c>
      <c r="K80" s="142">
        <f t="shared" si="8"/>
        <v>3.2212435870197899E-3</v>
      </c>
      <c r="L80" s="142">
        <f t="shared" si="9"/>
        <v>0.73804057118963318</v>
      </c>
      <c r="M80" s="130" t="s">
        <v>1783</v>
      </c>
    </row>
    <row r="81" spans="1:13" ht="24.75" x14ac:dyDescent="0.25">
      <c r="A81" s="136" t="s">
        <v>1023</v>
      </c>
      <c r="B81" s="137" t="s">
        <v>747</v>
      </c>
      <c r="C81" s="136" t="s">
        <v>748</v>
      </c>
      <c r="D81" s="138" t="s">
        <v>6</v>
      </c>
      <c r="E81" s="137" t="s">
        <v>26</v>
      </c>
      <c r="F81" s="139">
        <v>1</v>
      </c>
      <c r="G81" s="140">
        <v>11454.68</v>
      </c>
      <c r="H81" s="141">
        <f t="shared" si="6"/>
        <v>14318.35</v>
      </c>
      <c r="I81" s="141">
        <f t="shared" si="7"/>
        <v>11454.68</v>
      </c>
      <c r="J81" s="141">
        <f>TRUNC(F81*H81,2)</f>
        <v>14318.35</v>
      </c>
      <c r="K81" s="142">
        <f t="shared" si="8"/>
        <v>3.1965124102565304E-3</v>
      </c>
      <c r="L81" s="142">
        <f t="shared" si="9"/>
        <v>0.74123708359988971</v>
      </c>
      <c r="M81" s="130" t="s">
        <v>1783</v>
      </c>
    </row>
    <row r="82" spans="1:13" ht="16.5" x14ac:dyDescent="0.25">
      <c r="A82" s="136" t="s">
        <v>58</v>
      </c>
      <c r="B82" s="137" t="s">
        <v>1108</v>
      </c>
      <c r="C82" s="136" t="s">
        <v>61</v>
      </c>
      <c r="D82" s="137" t="s">
        <v>6</v>
      </c>
      <c r="E82" s="137" t="s">
        <v>62</v>
      </c>
      <c r="F82" s="139">
        <v>785.55</v>
      </c>
      <c r="G82" s="140">
        <v>14.44</v>
      </c>
      <c r="H82" s="141">
        <f t="shared" si="6"/>
        <v>18.05</v>
      </c>
      <c r="I82" s="141">
        <f t="shared" si="7"/>
        <v>11343.34</v>
      </c>
      <c r="J82" s="141">
        <f>ROUND(F82*H82,2)</f>
        <v>14179.18</v>
      </c>
      <c r="K82" s="142">
        <f t="shared" si="8"/>
        <v>3.1654432834272938E-3</v>
      </c>
      <c r="L82" s="142">
        <f t="shared" si="9"/>
        <v>0.74440252688331698</v>
      </c>
      <c r="M82" s="130" t="s">
        <v>1783</v>
      </c>
    </row>
    <row r="83" spans="1:13" ht="24.75" x14ac:dyDescent="0.25">
      <c r="A83" s="136" t="s">
        <v>205</v>
      </c>
      <c r="B83" s="137" t="s">
        <v>1275</v>
      </c>
      <c r="C83" s="136" t="s">
        <v>207</v>
      </c>
      <c r="D83" s="137" t="s">
        <v>6</v>
      </c>
      <c r="E83" s="137" t="s">
        <v>32</v>
      </c>
      <c r="F83" s="139">
        <v>69.150000000000006</v>
      </c>
      <c r="G83" s="140">
        <v>163.5</v>
      </c>
      <c r="H83" s="141">
        <f t="shared" si="6"/>
        <v>204.37</v>
      </c>
      <c r="I83" s="141">
        <f t="shared" si="7"/>
        <v>11306.03</v>
      </c>
      <c r="J83" s="141">
        <f>ROUND(F83*H83,2)</f>
        <v>14132.19</v>
      </c>
      <c r="K83" s="142">
        <f t="shared" si="8"/>
        <v>3.1549529602994228E-3</v>
      </c>
      <c r="L83" s="142">
        <f t="shared" si="9"/>
        <v>0.74755747984361642</v>
      </c>
      <c r="M83" s="130" t="s">
        <v>1783</v>
      </c>
    </row>
    <row r="84" spans="1:13" ht="16.5" x14ac:dyDescent="0.25">
      <c r="A84" s="136" t="s">
        <v>687</v>
      </c>
      <c r="B84" s="137" t="s">
        <v>1771</v>
      </c>
      <c r="C84" s="136" t="s">
        <v>637</v>
      </c>
      <c r="D84" s="137" t="s">
        <v>6</v>
      </c>
      <c r="E84" s="137" t="s">
        <v>32</v>
      </c>
      <c r="F84" s="139">
        <v>174.5</v>
      </c>
      <c r="G84" s="140">
        <v>63.21</v>
      </c>
      <c r="H84" s="141">
        <f t="shared" si="6"/>
        <v>79.010000000000005</v>
      </c>
      <c r="I84" s="141">
        <f t="shared" si="7"/>
        <v>11030.15</v>
      </c>
      <c r="J84" s="141">
        <f>ROUND(F84*H84,2)</f>
        <v>13787.25</v>
      </c>
      <c r="K84" s="142">
        <f t="shared" si="8"/>
        <v>3.077946532129006E-3</v>
      </c>
      <c r="L84" s="142">
        <f t="shared" si="9"/>
        <v>0.75063542637574543</v>
      </c>
      <c r="M84" s="130" t="s">
        <v>1783</v>
      </c>
    </row>
    <row r="85" spans="1:13" ht="16.5" x14ac:dyDescent="0.25">
      <c r="A85" s="136" t="s">
        <v>293</v>
      </c>
      <c r="B85" s="137" t="s">
        <v>1340</v>
      </c>
      <c r="C85" s="136" t="s">
        <v>294</v>
      </c>
      <c r="D85" s="137" t="s">
        <v>6</v>
      </c>
      <c r="E85" s="137" t="s">
        <v>21</v>
      </c>
      <c r="F85" s="139">
        <v>442.55</v>
      </c>
      <c r="G85" s="140">
        <v>24.46</v>
      </c>
      <c r="H85" s="141">
        <f t="shared" si="6"/>
        <v>30.57</v>
      </c>
      <c r="I85" s="141">
        <f t="shared" si="7"/>
        <v>10824.77</v>
      </c>
      <c r="J85" s="141">
        <f>ROUND(F85*H85,2)</f>
        <v>13528.75</v>
      </c>
      <c r="K85" s="142">
        <f t="shared" si="8"/>
        <v>3.0202374764032197E-3</v>
      </c>
      <c r="L85" s="142">
        <f t="shared" si="9"/>
        <v>0.75365566385214866</v>
      </c>
      <c r="M85" s="130" t="s">
        <v>1783</v>
      </c>
    </row>
    <row r="86" spans="1:13" ht="33" x14ac:dyDescent="0.25">
      <c r="A86" s="136" t="s">
        <v>135</v>
      </c>
      <c r="B86" s="137" t="s">
        <v>1227</v>
      </c>
      <c r="C86" s="136" t="s">
        <v>1228</v>
      </c>
      <c r="D86" s="137" t="s">
        <v>10</v>
      </c>
      <c r="E86" s="137" t="s">
        <v>26</v>
      </c>
      <c r="F86" s="139">
        <v>5</v>
      </c>
      <c r="G86" s="140">
        <v>2129</v>
      </c>
      <c r="H86" s="141">
        <f t="shared" si="6"/>
        <v>2661.25</v>
      </c>
      <c r="I86" s="141">
        <f t="shared" si="7"/>
        <v>10645</v>
      </c>
      <c r="J86" s="141">
        <f>ROUND(F86*H86,2)</f>
        <v>13306.25</v>
      </c>
      <c r="K86" s="142">
        <f t="shared" si="8"/>
        <v>2.97056527176497E-3</v>
      </c>
      <c r="L86" s="142">
        <f t="shared" si="9"/>
        <v>0.75662622912391364</v>
      </c>
      <c r="M86" s="130" t="s">
        <v>1783</v>
      </c>
    </row>
    <row r="87" spans="1:13" ht="24.75" x14ac:dyDescent="0.25">
      <c r="A87" s="136" t="s">
        <v>1017</v>
      </c>
      <c r="B87" s="137" t="s">
        <v>745</v>
      </c>
      <c r="C87" s="136" t="s">
        <v>746</v>
      </c>
      <c r="D87" s="138" t="s">
        <v>6</v>
      </c>
      <c r="E87" s="137" t="s">
        <v>735</v>
      </c>
      <c r="F87" s="139">
        <v>5700</v>
      </c>
      <c r="G87" s="140">
        <v>1.83</v>
      </c>
      <c r="H87" s="141">
        <f t="shared" si="6"/>
        <v>2.2799999999999998</v>
      </c>
      <c r="I87" s="141">
        <f t="shared" si="7"/>
        <v>10431</v>
      </c>
      <c r="J87" s="141">
        <f>TRUNC(F87*H87,2)</f>
        <v>12996</v>
      </c>
      <c r="K87" s="142">
        <f t="shared" si="8"/>
        <v>2.9013032426008492E-3</v>
      </c>
      <c r="L87" s="142">
        <f t="shared" si="9"/>
        <v>0.75952753236651449</v>
      </c>
      <c r="M87" s="130" t="s">
        <v>1783</v>
      </c>
    </row>
    <row r="88" spans="1:13" ht="16.5" x14ac:dyDescent="0.25">
      <c r="A88" s="136" t="s">
        <v>115</v>
      </c>
      <c r="B88" s="137" t="s">
        <v>1214</v>
      </c>
      <c r="C88" s="525" t="s">
        <v>1215</v>
      </c>
      <c r="D88" s="137" t="s">
        <v>6</v>
      </c>
      <c r="E88" s="137" t="s">
        <v>32</v>
      </c>
      <c r="F88" s="139">
        <v>311.8</v>
      </c>
      <c r="G88" s="140">
        <v>33.35</v>
      </c>
      <c r="H88" s="141">
        <f t="shared" si="6"/>
        <v>41.68</v>
      </c>
      <c r="I88" s="141">
        <f t="shared" si="7"/>
        <v>10398.530000000001</v>
      </c>
      <c r="J88" s="141">
        <f>ROUND(F88*H88,2)</f>
        <v>12995.82</v>
      </c>
      <c r="K88" s="142">
        <f t="shared" si="8"/>
        <v>2.9012630583454117E-3</v>
      </c>
      <c r="L88" s="142">
        <f t="shared" si="9"/>
        <v>0.76242879542485986</v>
      </c>
      <c r="M88" s="130" t="s">
        <v>1783</v>
      </c>
    </row>
    <row r="89" spans="1:13" ht="16.5" x14ac:dyDescent="0.25">
      <c r="A89" s="136" t="s">
        <v>700</v>
      </c>
      <c r="B89" s="137" t="s">
        <v>1777</v>
      </c>
      <c r="C89" s="136" t="s">
        <v>704</v>
      </c>
      <c r="D89" s="137" t="s">
        <v>6</v>
      </c>
      <c r="E89" s="137" t="s">
        <v>32</v>
      </c>
      <c r="F89" s="139">
        <v>79.650000000000006</v>
      </c>
      <c r="G89" s="140">
        <v>119.68</v>
      </c>
      <c r="H89" s="141">
        <f t="shared" si="6"/>
        <v>149.6</v>
      </c>
      <c r="I89" s="141">
        <f t="shared" si="7"/>
        <v>9532.51</v>
      </c>
      <c r="J89" s="141">
        <f>ROUND(F89*H89,2)</f>
        <v>11915.64</v>
      </c>
      <c r="K89" s="142">
        <f t="shared" si="8"/>
        <v>2.6601173414638646E-3</v>
      </c>
      <c r="L89" s="142">
        <f t="shared" si="9"/>
        <v>0.76508891276632374</v>
      </c>
      <c r="M89" s="130" t="s">
        <v>1783</v>
      </c>
    </row>
    <row r="90" spans="1:13" ht="24.75" x14ac:dyDescent="0.25">
      <c r="A90" s="136" t="s">
        <v>70</v>
      </c>
      <c r="B90" s="137" t="s">
        <v>1167</v>
      </c>
      <c r="C90" s="136" t="s">
        <v>79</v>
      </c>
      <c r="D90" s="137" t="s">
        <v>6</v>
      </c>
      <c r="E90" s="137" t="s">
        <v>62</v>
      </c>
      <c r="F90" s="139">
        <v>876.98</v>
      </c>
      <c r="G90" s="140">
        <v>10.64</v>
      </c>
      <c r="H90" s="141">
        <f t="shared" si="6"/>
        <v>13.3</v>
      </c>
      <c r="I90" s="141">
        <f t="shared" si="7"/>
        <v>9331.07</v>
      </c>
      <c r="J90" s="141">
        <f>ROUND(F90*H90,2)</f>
        <v>11663.83</v>
      </c>
      <c r="K90" s="142">
        <f t="shared" si="8"/>
        <v>2.6039018005651789E-3</v>
      </c>
      <c r="L90" s="142">
        <f t="shared" si="9"/>
        <v>0.76769281456688887</v>
      </c>
      <c r="M90" s="130" t="s">
        <v>1783</v>
      </c>
    </row>
    <row r="91" spans="1:13" x14ac:dyDescent="0.25">
      <c r="A91" s="136" t="s">
        <v>22</v>
      </c>
      <c r="B91" s="137" t="s">
        <v>1079</v>
      </c>
      <c r="C91" s="136" t="s">
        <v>23</v>
      </c>
      <c r="D91" s="137" t="s">
        <v>6</v>
      </c>
      <c r="E91" s="137" t="s">
        <v>21</v>
      </c>
      <c r="F91" s="139">
        <v>99</v>
      </c>
      <c r="G91" s="140">
        <v>93.98</v>
      </c>
      <c r="H91" s="141">
        <f t="shared" si="6"/>
        <v>117.47</v>
      </c>
      <c r="I91" s="141">
        <f t="shared" si="7"/>
        <v>9304.02</v>
      </c>
      <c r="J91" s="141">
        <f>ROUND(F91*H91,2)</f>
        <v>11629.53</v>
      </c>
      <c r="K91" s="142">
        <f t="shared" si="8"/>
        <v>2.5962444674456648E-3</v>
      </c>
      <c r="L91" s="142">
        <f t="shared" si="9"/>
        <v>0.77028905903433453</v>
      </c>
      <c r="M91" s="130" t="s">
        <v>1783</v>
      </c>
    </row>
    <row r="92" spans="1:13" ht="33" x14ac:dyDescent="0.25">
      <c r="A92" s="136" t="s">
        <v>984</v>
      </c>
      <c r="B92" s="137" t="s">
        <v>749</v>
      </c>
      <c r="C92" s="136" t="s">
        <v>750</v>
      </c>
      <c r="D92" s="138" t="s">
        <v>6</v>
      </c>
      <c r="E92" s="137" t="s">
        <v>32</v>
      </c>
      <c r="F92" s="139">
        <v>222.2</v>
      </c>
      <c r="G92" s="140">
        <v>40.98</v>
      </c>
      <c r="H92" s="141">
        <f t="shared" si="6"/>
        <v>51.22</v>
      </c>
      <c r="I92" s="141">
        <f t="shared" si="7"/>
        <v>9105.76</v>
      </c>
      <c r="J92" s="141">
        <f>TRUNC(F92*H92,2)</f>
        <v>11381.08</v>
      </c>
      <c r="K92" s="142">
        <f t="shared" si="8"/>
        <v>2.540779032648482E-3</v>
      </c>
      <c r="L92" s="142">
        <f t="shared" si="9"/>
        <v>0.77282983806698302</v>
      </c>
      <c r="M92" s="130" t="s">
        <v>1783</v>
      </c>
    </row>
    <row r="93" spans="1:13" ht="24.75" x14ac:dyDescent="0.25">
      <c r="A93" s="136" t="s">
        <v>30</v>
      </c>
      <c r="B93" s="137" t="s">
        <v>1081</v>
      </c>
      <c r="C93" s="136" t="s">
        <v>31</v>
      </c>
      <c r="D93" s="137" t="s">
        <v>6</v>
      </c>
      <c r="E93" s="137" t="s">
        <v>32</v>
      </c>
      <c r="F93" s="139">
        <v>127.78</v>
      </c>
      <c r="G93" s="140">
        <v>71.13</v>
      </c>
      <c r="H93" s="141">
        <f t="shared" si="6"/>
        <v>88.91</v>
      </c>
      <c r="I93" s="141">
        <f t="shared" si="7"/>
        <v>9088.99</v>
      </c>
      <c r="J93" s="141">
        <f>ROUND(F93*H93,2)</f>
        <v>11360.92</v>
      </c>
      <c r="K93" s="142">
        <f t="shared" si="8"/>
        <v>2.5362783960394615E-3</v>
      </c>
      <c r="L93" s="142">
        <f t="shared" si="9"/>
        <v>0.77536611646302245</v>
      </c>
      <c r="M93" s="130" t="s">
        <v>1783</v>
      </c>
    </row>
    <row r="94" spans="1:13" ht="24.75" x14ac:dyDescent="0.25">
      <c r="A94" s="136" t="s">
        <v>432</v>
      </c>
      <c r="B94" s="137" t="s">
        <v>1489</v>
      </c>
      <c r="C94" s="525" t="s">
        <v>438</v>
      </c>
      <c r="D94" s="137" t="s">
        <v>6</v>
      </c>
      <c r="E94" s="137" t="s">
        <v>26</v>
      </c>
      <c r="F94" s="139">
        <v>1</v>
      </c>
      <c r="G94" s="140">
        <v>9028.43</v>
      </c>
      <c r="H94" s="141">
        <f t="shared" si="6"/>
        <v>11285.53</v>
      </c>
      <c r="I94" s="141">
        <f t="shared" si="7"/>
        <v>9028.43</v>
      </c>
      <c r="J94" s="141">
        <f>ROUND(F94*H94,2)</f>
        <v>11285.53</v>
      </c>
      <c r="K94" s="142">
        <f t="shared" si="8"/>
        <v>2.5194478903869779E-3</v>
      </c>
      <c r="L94" s="142">
        <f t="shared" si="9"/>
        <v>0.77788556435340939</v>
      </c>
      <c r="M94" s="130" t="s">
        <v>1783</v>
      </c>
    </row>
    <row r="95" spans="1:13" ht="24.75" x14ac:dyDescent="0.25">
      <c r="A95" s="136" t="s">
        <v>78</v>
      </c>
      <c r="B95" s="137" t="s">
        <v>1172</v>
      </c>
      <c r="C95" s="136" t="s">
        <v>88</v>
      </c>
      <c r="D95" s="137" t="s">
        <v>6</v>
      </c>
      <c r="E95" s="137" t="s">
        <v>62</v>
      </c>
      <c r="F95" s="139">
        <v>739.28</v>
      </c>
      <c r="G95" s="140">
        <v>12.13</v>
      </c>
      <c r="H95" s="141">
        <f t="shared" si="6"/>
        <v>15.16</v>
      </c>
      <c r="I95" s="141">
        <f t="shared" si="7"/>
        <v>8967.4699999999993</v>
      </c>
      <c r="J95" s="141">
        <f>ROUND(F95*H95,2)</f>
        <v>11207.48</v>
      </c>
      <c r="K95" s="142">
        <f t="shared" si="8"/>
        <v>2.5020235507374703E-3</v>
      </c>
      <c r="L95" s="142">
        <f t="shared" si="9"/>
        <v>0.78038758790414686</v>
      </c>
      <c r="M95" s="130" t="s">
        <v>1783</v>
      </c>
    </row>
    <row r="96" spans="1:13" x14ac:dyDescent="0.25">
      <c r="A96" s="136" t="s">
        <v>660</v>
      </c>
      <c r="B96" s="137" t="s">
        <v>661</v>
      </c>
      <c r="C96" s="136" t="s">
        <v>662</v>
      </c>
      <c r="D96" s="137" t="s">
        <v>10</v>
      </c>
      <c r="E96" s="137" t="s">
        <v>26</v>
      </c>
      <c r="F96" s="139">
        <v>1</v>
      </c>
      <c r="G96" s="140">
        <v>8953.9</v>
      </c>
      <c r="H96" s="141">
        <f t="shared" si="6"/>
        <v>11192.37</v>
      </c>
      <c r="I96" s="141">
        <f t="shared" si="7"/>
        <v>8953.9</v>
      </c>
      <c r="J96" s="141">
        <f>ROUND(F96*H96,2)</f>
        <v>11192.37</v>
      </c>
      <c r="K96" s="142">
        <f t="shared" si="8"/>
        <v>2.4986503057393408E-3</v>
      </c>
      <c r="L96" s="142">
        <f t="shared" si="9"/>
        <v>0.78288623820988623</v>
      </c>
      <c r="M96" s="130" t="s">
        <v>1783</v>
      </c>
    </row>
    <row r="97" spans="1:13" ht="24.75" x14ac:dyDescent="0.25">
      <c r="A97" s="136" t="s">
        <v>992</v>
      </c>
      <c r="B97" s="137" t="s">
        <v>751</v>
      </c>
      <c r="C97" s="136" t="s">
        <v>752</v>
      </c>
      <c r="D97" s="138" t="s">
        <v>6</v>
      </c>
      <c r="E97" s="137" t="s">
        <v>723</v>
      </c>
      <c r="F97" s="139">
        <v>35.369999999999997</v>
      </c>
      <c r="G97" s="140">
        <v>240.99</v>
      </c>
      <c r="H97" s="141">
        <f t="shared" si="6"/>
        <v>301.23</v>
      </c>
      <c r="I97" s="141">
        <f t="shared" si="7"/>
        <v>8523.82</v>
      </c>
      <c r="J97" s="141">
        <f>TRUNC(F97*H97,2)</f>
        <v>10654.5</v>
      </c>
      <c r="K97" s="142">
        <f t="shared" si="8"/>
        <v>2.3785730531156318E-3</v>
      </c>
      <c r="L97" s="142">
        <f t="shared" si="9"/>
        <v>0.78526481126300185</v>
      </c>
      <c r="M97" s="130" t="s">
        <v>1783</v>
      </c>
    </row>
    <row r="98" spans="1:13" x14ac:dyDescent="0.25">
      <c r="A98" s="136" t="s">
        <v>1313</v>
      </c>
      <c r="B98" s="137" t="s">
        <v>1314</v>
      </c>
      <c r="C98" s="136" t="s">
        <v>269</v>
      </c>
      <c r="D98" s="137" t="s">
        <v>6</v>
      </c>
      <c r="E98" s="137" t="s">
        <v>32</v>
      </c>
      <c r="F98" s="139">
        <v>127.2</v>
      </c>
      <c r="G98" s="140">
        <v>64.849999999999994</v>
      </c>
      <c r="H98" s="141">
        <f t="shared" si="6"/>
        <v>81.06</v>
      </c>
      <c r="I98" s="141">
        <f t="shared" si="7"/>
        <v>8248.92</v>
      </c>
      <c r="J98" s="141">
        <f t="shared" ref="J98:J105" si="10">ROUND(F98*H98,2)</f>
        <v>10310.83</v>
      </c>
      <c r="K98" s="142">
        <f t="shared" si="8"/>
        <v>2.3018501471919139E-3</v>
      </c>
      <c r="L98" s="142">
        <f t="shared" si="9"/>
        <v>0.78756666141019371</v>
      </c>
      <c r="M98" s="130" t="s">
        <v>1783</v>
      </c>
    </row>
    <row r="99" spans="1:13" ht="24.75" x14ac:dyDescent="0.25">
      <c r="A99" s="136" t="s">
        <v>615</v>
      </c>
      <c r="B99" s="137" t="s">
        <v>1606</v>
      </c>
      <c r="C99" s="136" t="s">
        <v>1607</v>
      </c>
      <c r="D99" s="137" t="s">
        <v>6</v>
      </c>
      <c r="E99" s="137" t="s">
        <v>32</v>
      </c>
      <c r="F99" s="139">
        <v>408.3</v>
      </c>
      <c r="G99" s="140">
        <v>20.190000000000001</v>
      </c>
      <c r="H99" s="141">
        <f t="shared" si="6"/>
        <v>25.23</v>
      </c>
      <c r="I99" s="141">
        <f t="shared" si="7"/>
        <v>8243.58</v>
      </c>
      <c r="J99" s="141">
        <f t="shared" si="10"/>
        <v>10301.41</v>
      </c>
      <c r="K99" s="142">
        <f t="shared" si="8"/>
        <v>2.2997471711573418E-3</v>
      </c>
      <c r="L99" s="142">
        <f t="shared" si="9"/>
        <v>0.78986640858135104</v>
      </c>
      <c r="M99" s="130" t="s">
        <v>1783</v>
      </c>
    </row>
    <row r="100" spans="1:13" ht="33" x14ac:dyDescent="0.25">
      <c r="A100" s="136" t="s">
        <v>252</v>
      </c>
      <c r="B100" s="137" t="s">
        <v>1303</v>
      </c>
      <c r="C100" s="136" t="s">
        <v>1304</v>
      </c>
      <c r="D100" s="137" t="s">
        <v>6</v>
      </c>
      <c r="E100" s="137" t="s">
        <v>21</v>
      </c>
      <c r="F100" s="139">
        <v>125.46</v>
      </c>
      <c r="G100" s="140">
        <v>64.680000000000007</v>
      </c>
      <c r="H100" s="141">
        <f t="shared" si="6"/>
        <v>80.849999999999994</v>
      </c>
      <c r="I100" s="141">
        <f t="shared" si="7"/>
        <v>8114.75</v>
      </c>
      <c r="J100" s="141">
        <f t="shared" si="10"/>
        <v>10143.44</v>
      </c>
      <c r="K100" s="142">
        <f t="shared" si="8"/>
        <v>2.2644810220935029E-3</v>
      </c>
      <c r="L100" s="142">
        <f t="shared" si="9"/>
        <v>0.79213088960344458</v>
      </c>
      <c r="M100" s="130" t="s">
        <v>1783</v>
      </c>
    </row>
    <row r="101" spans="1:13" ht="24.75" x14ac:dyDescent="0.25">
      <c r="A101" s="136" t="s">
        <v>567</v>
      </c>
      <c r="B101" s="137" t="s">
        <v>1550</v>
      </c>
      <c r="C101" s="136" t="s">
        <v>535</v>
      </c>
      <c r="D101" s="137" t="s">
        <v>6</v>
      </c>
      <c r="E101" s="137" t="s">
        <v>32</v>
      </c>
      <c r="F101" s="139">
        <v>63</v>
      </c>
      <c r="G101" s="140">
        <v>127.78</v>
      </c>
      <c r="H101" s="141">
        <f t="shared" si="6"/>
        <v>159.72</v>
      </c>
      <c r="I101" s="141">
        <f t="shared" si="7"/>
        <v>8050.14</v>
      </c>
      <c r="J101" s="141">
        <f t="shared" si="10"/>
        <v>10062.36</v>
      </c>
      <c r="K101" s="142">
        <f t="shared" si="8"/>
        <v>2.2463802474774609E-3</v>
      </c>
      <c r="L101" s="142">
        <f t="shared" si="9"/>
        <v>0.79437726985092205</v>
      </c>
      <c r="M101" s="130" t="s">
        <v>1783</v>
      </c>
    </row>
    <row r="102" spans="1:13" ht="16.5" x14ac:dyDescent="0.25">
      <c r="A102" s="136" t="s">
        <v>1125</v>
      </c>
      <c r="B102" s="137" t="s">
        <v>1126</v>
      </c>
      <c r="C102" s="136" t="s">
        <v>782</v>
      </c>
      <c r="D102" s="137" t="s">
        <v>6</v>
      </c>
      <c r="E102" s="137" t="s">
        <v>62</v>
      </c>
      <c r="F102" s="139">
        <v>369.99</v>
      </c>
      <c r="G102" s="140">
        <v>21.61</v>
      </c>
      <c r="H102" s="141">
        <f t="shared" si="6"/>
        <v>27.01</v>
      </c>
      <c r="I102" s="141">
        <f t="shared" si="7"/>
        <v>7995.48</v>
      </c>
      <c r="J102" s="141">
        <f t="shared" si="10"/>
        <v>9993.43</v>
      </c>
      <c r="K102" s="142">
        <f t="shared" si="8"/>
        <v>2.230991910103463E-3</v>
      </c>
      <c r="L102" s="142">
        <f t="shared" si="9"/>
        <v>0.7966082617610255</v>
      </c>
      <c r="M102" s="130" t="s">
        <v>1783</v>
      </c>
    </row>
    <row r="103" spans="1:13" ht="16.5" x14ac:dyDescent="0.25">
      <c r="A103" s="136" t="s">
        <v>295</v>
      </c>
      <c r="B103" s="137" t="s">
        <v>1341</v>
      </c>
      <c r="C103" s="136" t="s">
        <v>296</v>
      </c>
      <c r="D103" s="137" t="s">
        <v>6</v>
      </c>
      <c r="E103" s="137" t="s">
        <v>21</v>
      </c>
      <c r="F103" s="139">
        <v>442.55</v>
      </c>
      <c r="G103" s="140">
        <v>17.940000000000001</v>
      </c>
      <c r="H103" s="141">
        <f t="shared" si="6"/>
        <v>22.42</v>
      </c>
      <c r="I103" s="141">
        <f t="shared" si="7"/>
        <v>7939.35</v>
      </c>
      <c r="J103" s="141">
        <f t="shared" si="10"/>
        <v>9921.9699999999993</v>
      </c>
      <c r="K103" s="142">
        <f t="shared" si="8"/>
        <v>2.215038760694702E-3</v>
      </c>
      <c r="L103" s="142">
        <f t="shared" si="9"/>
        <v>0.79882330052172024</v>
      </c>
      <c r="M103" s="130" t="s">
        <v>1783</v>
      </c>
    </row>
    <row r="104" spans="1:13" ht="41.25" x14ac:dyDescent="0.25">
      <c r="A104" s="143" t="s">
        <v>131</v>
      </c>
      <c r="B104" s="144" t="s">
        <v>132</v>
      </c>
      <c r="C104" s="143" t="s">
        <v>133</v>
      </c>
      <c r="D104" s="144" t="s">
        <v>10</v>
      </c>
      <c r="E104" s="144" t="s">
        <v>26</v>
      </c>
      <c r="F104" s="119">
        <v>6</v>
      </c>
      <c r="G104" s="120">
        <v>1318.41</v>
      </c>
      <c r="H104" s="121">
        <f t="shared" si="6"/>
        <v>1648.01</v>
      </c>
      <c r="I104" s="121">
        <f t="shared" si="7"/>
        <v>7910.46</v>
      </c>
      <c r="J104" s="121">
        <f t="shared" si="10"/>
        <v>9888.06</v>
      </c>
      <c r="K104" s="146">
        <f t="shared" si="8"/>
        <v>2.2074684934619694E-3</v>
      </c>
      <c r="L104" s="146">
        <f t="shared" si="9"/>
        <v>0.80103076901518222</v>
      </c>
      <c r="M104" s="130" t="s">
        <v>1785</v>
      </c>
    </row>
    <row r="105" spans="1:13" ht="24.75" x14ac:dyDescent="0.25">
      <c r="A105" s="143" t="s">
        <v>431</v>
      </c>
      <c r="B105" s="144" t="s">
        <v>1488</v>
      </c>
      <c r="C105" s="143" t="s">
        <v>437</v>
      </c>
      <c r="D105" s="144" t="s">
        <v>6</v>
      </c>
      <c r="E105" s="144" t="s">
        <v>26</v>
      </c>
      <c r="F105" s="119">
        <v>1</v>
      </c>
      <c r="G105" s="120">
        <v>7865.35</v>
      </c>
      <c r="H105" s="121">
        <f t="shared" si="6"/>
        <v>9831.68</v>
      </c>
      <c r="I105" s="121">
        <f t="shared" si="7"/>
        <v>7865.35</v>
      </c>
      <c r="J105" s="121">
        <f t="shared" si="10"/>
        <v>9831.68</v>
      </c>
      <c r="K105" s="146">
        <f t="shared" si="8"/>
        <v>2.1948818916754324E-3</v>
      </c>
      <c r="L105" s="146">
        <f t="shared" si="9"/>
        <v>0.8032256509068576</v>
      </c>
      <c r="M105" s="130" t="s">
        <v>1785</v>
      </c>
    </row>
    <row r="106" spans="1:13" ht="16.5" x14ac:dyDescent="0.25">
      <c r="A106" s="143" t="s">
        <v>978</v>
      </c>
      <c r="B106" s="144" t="s">
        <v>753</v>
      </c>
      <c r="C106" s="143" t="s">
        <v>754</v>
      </c>
      <c r="D106" s="145" t="s">
        <v>6</v>
      </c>
      <c r="E106" s="144" t="s">
        <v>755</v>
      </c>
      <c r="F106" s="119">
        <v>56</v>
      </c>
      <c r="G106" s="120">
        <v>140.16</v>
      </c>
      <c r="H106" s="121">
        <f t="shared" si="6"/>
        <v>175.2</v>
      </c>
      <c r="I106" s="121">
        <f t="shared" si="7"/>
        <v>7848.96</v>
      </c>
      <c r="J106" s="121">
        <f>TRUNC(F106*H106,2)</f>
        <v>9811.2000000000007</v>
      </c>
      <c r="K106" s="146">
        <f t="shared" si="8"/>
        <v>2.190309816390078E-3</v>
      </c>
      <c r="L106" s="146">
        <f t="shared" si="9"/>
        <v>0.80541596072324773</v>
      </c>
      <c r="M106" s="130" t="s">
        <v>1785</v>
      </c>
    </row>
    <row r="107" spans="1:13" ht="24.75" x14ac:dyDescent="0.25">
      <c r="A107" s="143" t="s">
        <v>1705</v>
      </c>
      <c r="B107" s="144" t="s">
        <v>1706</v>
      </c>
      <c r="C107" s="143" t="s">
        <v>649</v>
      </c>
      <c r="D107" s="144" t="s">
        <v>6</v>
      </c>
      <c r="E107" s="144" t="s">
        <v>32</v>
      </c>
      <c r="F107" s="119">
        <v>154.9</v>
      </c>
      <c r="G107" s="120">
        <v>49.83</v>
      </c>
      <c r="H107" s="121">
        <f t="shared" si="6"/>
        <v>62.28</v>
      </c>
      <c r="I107" s="121">
        <f t="shared" si="7"/>
        <v>7718.67</v>
      </c>
      <c r="J107" s="121">
        <f t="shared" ref="J107:J114" si="11">ROUND(F107*H107,2)</f>
        <v>9647.17</v>
      </c>
      <c r="K107" s="146">
        <f t="shared" si="8"/>
        <v>2.1536907973931699E-3</v>
      </c>
      <c r="L107" s="146">
        <f t="shared" si="9"/>
        <v>0.80756965152064086</v>
      </c>
      <c r="M107" s="130" t="s">
        <v>1785</v>
      </c>
    </row>
    <row r="108" spans="1:13" ht="24.75" x14ac:dyDescent="0.25">
      <c r="A108" s="143" t="s">
        <v>178</v>
      </c>
      <c r="B108" s="144" t="s">
        <v>1261</v>
      </c>
      <c r="C108" s="143" t="s">
        <v>1262</v>
      </c>
      <c r="D108" s="144" t="s">
        <v>10</v>
      </c>
      <c r="E108" s="144" t="s">
        <v>21</v>
      </c>
      <c r="F108" s="119">
        <v>16.8</v>
      </c>
      <c r="G108" s="120">
        <v>449.68</v>
      </c>
      <c r="H108" s="121">
        <f t="shared" si="6"/>
        <v>562.1</v>
      </c>
      <c r="I108" s="121">
        <f t="shared" si="7"/>
        <v>7554.62</v>
      </c>
      <c r="J108" s="121">
        <f t="shared" si="11"/>
        <v>9443.2800000000007</v>
      </c>
      <c r="K108" s="146">
        <f t="shared" si="8"/>
        <v>2.10817319827545E-3</v>
      </c>
      <c r="L108" s="146">
        <f t="shared" si="9"/>
        <v>0.80967782471891636</v>
      </c>
      <c r="M108" s="130" t="s">
        <v>1785</v>
      </c>
    </row>
    <row r="109" spans="1:13" ht="24.75" x14ac:dyDescent="0.25">
      <c r="A109" s="143" t="s">
        <v>377</v>
      </c>
      <c r="B109" s="144" t="s">
        <v>1428</v>
      </c>
      <c r="C109" s="143" t="s">
        <v>378</v>
      </c>
      <c r="D109" s="144" t="s">
        <v>6</v>
      </c>
      <c r="E109" s="144" t="s">
        <v>32</v>
      </c>
      <c r="F109" s="119">
        <v>246.6</v>
      </c>
      <c r="G109" s="120">
        <v>30.59</v>
      </c>
      <c r="H109" s="121">
        <f t="shared" si="6"/>
        <v>38.229999999999997</v>
      </c>
      <c r="I109" s="121">
        <f t="shared" si="7"/>
        <v>7543.49</v>
      </c>
      <c r="J109" s="121">
        <f t="shared" si="11"/>
        <v>9427.52</v>
      </c>
      <c r="K109" s="146">
        <f t="shared" si="8"/>
        <v>2.1046548434660172E-3</v>
      </c>
      <c r="L109" s="146">
        <f t="shared" si="9"/>
        <v>0.81178247956238236</v>
      </c>
      <c r="M109" s="130" t="s">
        <v>1785</v>
      </c>
    </row>
    <row r="110" spans="1:13" ht="33" x14ac:dyDescent="0.25">
      <c r="A110" s="143" t="s">
        <v>196</v>
      </c>
      <c r="B110" s="144" t="s">
        <v>1269</v>
      </c>
      <c r="C110" s="143" t="s">
        <v>1270</v>
      </c>
      <c r="D110" s="144" t="s">
        <v>10</v>
      </c>
      <c r="E110" s="144" t="s">
        <v>21</v>
      </c>
      <c r="F110" s="119">
        <v>6.3</v>
      </c>
      <c r="G110" s="120">
        <v>1182.0999999999999</v>
      </c>
      <c r="H110" s="121">
        <f t="shared" si="6"/>
        <v>1477.62</v>
      </c>
      <c r="I110" s="121">
        <f t="shared" si="7"/>
        <v>7447.23</v>
      </c>
      <c r="J110" s="121">
        <f t="shared" si="11"/>
        <v>9309.01</v>
      </c>
      <c r="K110" s="146">
        <f t="shared" si="8"/>
        <v>2.0781979761775727E-3</v>
      </c>
      <c r="L110" s="146">
        <f t="shared" si="9"/>
        <v>0.81386067753855995</v>
      </c>
      <c r="M110" s="130" t="s">
        <v>1785</v>
      </c>
    </row>
    <row r="111" spans="1:13" ht="33" x14ac:dyDescent="0.25">
      <c r="A111" s="143" t="s">
        <v>200</v>
      </c>
      <c r="B111" s="144" t="s">
        <v>1273</v>
      </c>
      <c r="C111" s="143" t="s">
        <v>1274</v>
      </c>
      <c r="D111" s="144" t="s">
        <v>10</v>
      </c>
      <c r="E111" s="144" t="s">
        <v>21</v>
      </c>
      <c r="F111" s="119">
        <v>6.24</v>
      </c>
      <c r="G111" s="120">
        <v>1182.0999999999999</v>
      </c>
      <c r="H111" s="121">
        <f t="shared" si="6"/>
        <v>1477.62</v>
      </c>
      <c r="I111" s="121">
        <f t="shared" si="7"/>
        <v>7376.3</v>
      </c>
      <c r="J111" s="121">
        <f t="shared" si="11"/>
        <v>9220.35</v>
      </c>
      <c r="K111" s="146">
        <f t="shared" si="8"/>
        <v>2.0584049979158773E-3</v>
      </c>
      <c r="L111" s="146">
        <f t="shared" si="9"/>
        <v>0.81591908253647583</v>
      </c>
      <c r="M111" s="130" t="s">
        <v>1785</v>
      </c>
    </row>
    <row r="112" spans="1:13" ht="41.25" x14ac:dyDescent="0.25">
      <c r="A112" s="143" t="s">
        <v>127</v>
      </c>
      <c r="B112" s="144" t="s">
        <v>1223</v>
      </c>
      <c r="C112" s="143" t="s">
        <v>1224</v>
      </c>
      <c r="D112" s="144" t="s">
        <v>10</v>
      </c>
      <c r="E112" s="144" t="s">
        <v>26</v>
      </c>
      <c r="F112" s="119">
        <v>6</v>
      </c>
      <c r="G112" s="120">
        <v>1208.5999999999999</v>
      </c>
      <c r="H112" s="121">
        <f t="shared" si="6"/>
        <v>1510.75</v>
      </c>
      <c r="I112" s="121">
        <f t="shared" si="7"/>
        <v>7251.6</v>
      </c>
      <c r="J112" s="121">
        <f t="shared" si="11"/>
        <v>9064.5</v>
      </c>
      <c r="K112" s="146">
        <f t="shared" si="8"/>
        <v>2.0236121300827485E-3</v>
      </c>
      <c r="L112" s="146">
        <f t="shared" si="9"/>
        <v>0.81794269466655856</v>
      </c>
      <c r="M112" s="130" t="s">
        <v>1785</v>
      </c>
    </row>
    <row r="113" spans="1:14" ht="16.5" x14ac:dyDescent="0.25">
      <c r="A113" s="143" t="s">
        <v>209</v>
      </c>
      <c r="B113" s="144" t="s">
        <v>1280</v>
      </c>
      <c r="C113" s="143" t="s">
        <v>1281</v>
      </c>
      <c r="D113" s="144" t="s">
        <v>10</v>
      </c>
      <c r="E113" s="144" t="s">
        <v>32</v>
      </c>
      <c r="F113" s="119">
        <v>126.6</v>
      </c>
      <c r="G113" s="120">
        <v>57.11</v>
      </c>
      <c r="H113" s="121">
        <f t="shared" si="6"/>
        <v>71.38</v>
      </c>
      <c r="I113" s="121">
        <f t="shared" si="7"/>
        <v>7230.13</v>
      </c>
      <c r="J113" s="121">
        <f t="shared" si="11"/>
        <v>9036.7099999999991</v>
      </c>
      <c r="K113" s="146">
        <f t="shared" si="8"/>
        <v>2.0174081275348968E-3</v>
      </c>
      <c r="L113" s="146">
        <f t="shared" si="9"/>
        <v>0.81996010279409348</v>
      </c>
      <c r="M113" s="130" t="s">
        <v>1785</v>
      </c>
    </row>
    <row r="114" spans="1:14" ht="24.75" x14ac:dyDescent="0.25">
      <c r="A114" s="143" t="s">
        <v>254</v>
      </c>
      <c r="B114" s="144" t="s">
        <v>1306</v>
      </c>
      <c r="C114" s="143" t="s">
        <v>263</v>
      </c>
      <c r="D114" s="144" t="s">
        <v>6</v>
      </c>
      <c r="E114" s="144" t="s">
        <v>21</v>
      </c>
      <c r="F114" s="119">
        <v>148.94999999999999</v>
      </c>
      <c r="G114" s="120">
        <v>47.55</v>
      </c>
      <c r="H114" s="121">
        <f t="shared" si="6"/>
        <v>59.43</v>
      </c>
      <c r="I114" s="121">
        <f t="shared" si="7"/>
        <v>7082.57</v>
      </c>
      <c r="J114" s="121">
        <f t="shared" si="11"/>
        <v>8852.1</v>
      </c>
      <c r="K114" s="146">
        <f t="shared" si="8"/>
        <v>1.9761947086662803E-3</v>
      </c>
      <c r="L114" s="146">
        <f t="shared" si="9"/>
        <v>0.82193629750275976</v>
      </c>
      <c r="M114" s="130" t="s">
        <v>1785</v>
      </c>
    </row>
    <row r="115" spans="1:14" ht="24.75" x14ac:dyDescent="0.25">
      <c r="A115" s="143" t="s">
        <v>1040</v>
      </c>
      <c r="B115" s="144" t="s">
        <v>756</v>
      </c>
      <c r="C115" s="143" t="s">
        <v>65</v>
      </c>
      <c r="D115" s="145" t="s">
        <v>6</v>
      </c>
      <c r="E115" s="144" t="s">
        <v>62</v>
      </c>
      <c r="F115" s="119">
        <v>658</v>
      </c>
      <c r="G115" s="120">
        <v>10.57</v>
      </c>
      <c r="H115" s="121">
        <f t="shared" si="6"/>
        <v>13.21</v>
      </c>
      <c r="I115" s="121">
        <f t="shared" si="7"/>
        <v>6955.06</v>
      </c>
      <c r="J115" s="121">
        <f>TRUNC(F115*H115,2)</f>
        <v>8692.18</v>
      </c>
      <c r="K115" s="146">
        <f t="shared" si="8"/>
        <v>1.9404932301685326E-3</v>
      </c>
      <c r="L115" s="146">
        <f t="shared" si="9"/>
        <v>0.8238767907329283</v>
      </c>
      <c r="M115" s="130" t="s">
        <v>1785</v>
      </c>
    </row>
    <row r="116" spans="1:14" ht="33" x14ac:dyDescent="0.25">
      <c r="A116" s="143" t="s">
        <v>128</v>
      </c>
      <c r="B116" s="144" t="s">
        <v>129</v>
      </c>
      <c r="C116" s="143" t="s">
        <v>130</v>
      </c>
      <c r="D116" s="144" t="s">
        <v>10</v>
      </c>
      <c r="E116" s="144" t="s">
        <v>26</v>
      </c>
      <c r="F116" s="119">
        <v>3</v>
      </c>
      <c r="G116" s="120">
        <v>2129</v>
      </c>
      <c r="H116" s="121">
        <f t="shared" si="6"/>
        <v>2661.25</v>
      </c>
      <c r="I116" s="121">
        <f t="shared" si="7"/>
        <v>6387</v>
      </c>
      <c r="J116" s="121">
        <f t="shared" ref="J116:J126" si="12">ROUND(F116*H116,2)</f>
        <v>7983.75</v>
      </c>
      <c r="K116" s="146">
        <f t="shared" si="8"/>
        <v>1.7823391630589821E-3</v>
      </c>
      <c r="L116" s="146">
        <f t="shared" si="9"/>
        <v>0.82565912989598733</v>
      </c>
      <c r="M116" s="130" t="s">
        <v>1785</v>
      </c>
    </row>
    <row r="117" spans="1:14" ht="24.75" x14ac:dyDescent="0.25">
      <c r="A117" s="143" t="s">
        <v>1611</v>
      </c>
      <c r="B117" s="144" t="s">
        <v>1612</v>
      </c>
      <c r="C117" s="143" t="s">
        <v>1613</v>
      </c>
      <c r="D117" s="144" t="s">
        <v>6</v>
      </c>
      <c r="E117" s="144" t="s">
        <v>32</v>
      </c>
      <c r="F117" s="119">
        <v>334.9</v>
      </c>
      <c r="G117" s="120">
        <v>18.93</v>
      </c>
      <c r="H117" s="121">
        <f t="shared" si="6"/>
        <v>23.66</v>
      </c>
      <c r="I117" s="121">
        <f t="shared" si="7"/>
        <v>6339.66</v>
      </c>
      <c r="J117" s="121">
        <f t="shared" si="12"/>
        <v>7923.73</v>
      </c>
      <c r="K117" s="146">
        <f t="shared" si="8"/>
        <v>1.7689399463291496E-3</v>
      </c>
      <c r="L117" s="146">
        <f t="shared" si="9"/>
        <v>0.82742806984231643</v>
      </c>
      <c r="M117" s="130" t="s">
        <v>1785</v>
      </c>
    </row>
    <row r="118" spans="1:14" ht="16.5" x14ac:dyDescent="0.25">
      <c r="A118" s="143" t="s">
        <v>55</v>
      </c>
      <c r="B118" s="144" t="s">
        <v>1103</v>
      </c>
      <c r="C118" s="143" t="s">
        <v>60</v>
      </c>
      <c r="D118" s="144" t="s">
        <v>6</v>
      </c>
      <c r="E118" s="144" t="s">
        <v>21</v>
      </c>
      <c r="F118" s="119">
        <v>126.43</v>
      </c>
      <c r="G118" s="120">
        <v>49.85</v>
      </c>
      <c r="H118" s="121">
        <f t="shared" si="6"/>
        <v>62.31</v>
      </c>
      <c r="I118" s="121">
        <f t="shared" si="7"/>
        <v>6302.54</v>
      </c>
      <c r="J118" s="121">
        <f t="shared" si="12"/>
        <v>7877.85</v>
      </c>
      <c r="K118" s="146">
        <f t="shared" si="8"/>
        <v>1.7586974261098109E-3</v>
      </c>
      <c r="L118" s="146">
        <f t="shared" si="9"/>
        <v>0.82918676726842622</v>
      </c>
      <c r="M118" s="130" t="s">
        <v>1785</v>
      </c>
    </row>
    <row r="119" spans="1:14" ht="16.5" x14ac:dyDescent="0.25">
      <c r="A119" s="143" t="s">
        <v>703</v>
      </c>
      <c r="B119" s="144" t="s">
        <v>1778</v>
      </c>
      <c r="C119" s="143" t="s">
        <v>707</v>
      </c>
      <c r="D119" s="144" t="s">
        <v>6</v>
      </c>
      <c r="E119" s="144" t="s">
        <v>26</v>
      </c>
      <c r="F119" s="119">
        <v>148</v>
      </c>
      <c r="G119" s="120">
        <v>41.61</v>
      </c>
      <c r="H119" s="121">
        <f t="shared" si="6"/>
        <v>52.01</v>
      </c>
      <c r="I119" s="121">
        <f t="shared" si="7"/>
        <v>6158.28</v>
      </c>
      <c r="J119" s="121">
        <f t="shared" si="12"/>
        <v>7697.48</v>
      </c>
      <c r="K119" s="146">
        <f t="shared" si="8"/>
        <v>1.7184305697026149E-3</v>
      </c>
      <c r="L119" s="146">
        <f t="shared" si="9"/>
        <v>0.83090519783812888</v>
      </c>
      <c r="M119" s="130" t="s">
        <v>1785</v>
      </c>
    </row>
    <row r="120" spans="1:14" ht="16.5" x14ac:dyDescent="0.25">
      <c r="A120" s="143" t="s">
        <v>718</v>
      </c>
      <c r="B120" s="144" t="s">
        <v>1109</v>
      </c>
      <c r="C120" s="143" t="s">
        <v>63</v>
      </c>
      <c r="D120" s="144" t="s">
        <v>6</v>
      </c>
      <c r="E120" s="144" t="s">
        <v>62</v>
      </c>
      <c r="F120" s="119">
        <v>480.54</v>
      </c>
      <c r="G120" s="120">
        <v>12.69</v>
      </c>
      <c r="H120" s="121">
        <f t="shared" si="6"/>
        <v>15.86</v>
      </c>
      <c r="I120" s="121">
        <f t="shared" si="7"/>
        <v>6098.05</v>
      </c>
      <c r="J120" s="121">
        <f t="shared" si="12"/>
        <v>7621.36</v>
      </c>
      <c r="K120" s="146">
        <f t="shared" si="8"/>
        <v>1.7014370945697451E-3</v>
      </c>
      <c r="L120" s="146">
        <f t="shared" si="9"/>
        <v>0.8326066349326986</v>
      </c>
      <c r="M120" s="130" t="s">
        <v>1785</v>
      </c>
      <c r="N120" s="24"/>
    </row>
    <row r="121" spans="1:14" ht="24.75" x14ac:dyDescent="0.25">
      <c r="A121" s="143" t="s">
        <v>394</v>
      </c>
      <c r="B121" s="144" t="s">
        <v>1440</v>
      </c>
      <c r="C121" s="143" t="s">
        <v>401</v>
      </c>
      <c r="D121" s="144" t="s">
        <v>6</v>
      </c>
      <c r="E121" s="144" t="s">
        <v>32</v>
      </c>
      <c r="F121" s="119">
        <v>149.30000000000001</v>
      </c>
      <c r="G121" s="120">
        <v>40.78</v>
      </c>
      <c r="H121" s="121">
        <f t="shared" si="6"/>
        <v>50.97</v>
      </c>
      <c r="I121" s="121">
        <f t="shared" si="7"/>
        <v>6088.45</v>
      </c>
      <c r="J121" s="121">
        <f t="shared" si="12"/>
        <v>7609.82</v>
      </c>
      <c r="K121" s="146">
        <f t="shared" si="8"/>
        <v>1.6988608373044625E-3</v>
      </c>
      <c r="L121" s="146">
        <f t="shared" si="9"/>
        <v>0.83430549577000301</v>
      </c>
      <c r="M121" s="130" t="s">
        <v>1785</v>
      </c>
      <c r="N121" s="24"/>
    </row>
    <row r="122" spans="1:14" ht="16.5" x14ac:dyDescent="0.25">
      <c r="A122" s="143" t="s">
        <v>121</v>
      </c>
      <c r="B122" s="144" t="s">
        <v>1217</v>
      </c>
      <c r="C122" s="143" t="s">
        <v>122</v>
      </c>
      <c r="D122" s="144" t="s">
        <v>6</v>
      </c>
      <c r="E122" s="144" t="s">
        <v>21</v>
      </c>
      <c r="F122" s="119">
        <v>8.06</v>
      </c>
      <c r="G122" s="120">
        <v>750.73</v>
      </c>
      <c r="H122" s="121">
        <f t="shared" si="6"/>
        <v>938.41</v>
      </c>
      <c r="I122" s="121">
        <f t="shared" si="7"/>
        <v>6050.88</v>
      </c>
      <c r="J122" s="121">
        <f t="shared" si="12"/>
        <v>7563.58</v>
      </c>
      <c r="K122" s="146">
        <f t="shared" si="8"/>
        <v>1.6885379485742484E-3</v>
      </c>
      <c r="L122" s="146">
        <f t="shared" si="9"/>
        <v>0.83599403371857728</v>
      </c>
      <c r="M122" s="130" t="s">
        <v>1785</v>
      </c>
    </row>
    <row r="123" spans="1:14" x14ac:dyDescent="0.25">
      <c r="A123" s="143" t="s">
        <v>706</v>
      </c>
      <c r="B123" s="144" t="s">
        <v>710</v>
      </c>
      <c r="C123" s="143" t="s">
        <v>711</v>
      </c>
      <c r="D123" s="144" t="s">
        <v>10</v>
      </c>
      <c r="E123" s="144" t="s">
        <v>21</v>
      </c>
      <c r="F123" s="119">
        <v>9.32</v>
      </c>
      <c r="G123" s="120">
        <v>648.39</v>
      </c>
      <c r="H123" s="121">
        <f t="shared" si="6"/>
        <v>810.48</v>
      </c>
      <c r="I123" s="121">
        <f t="shared" si="7"/>
        <v>6042.99</v>
      </c>
      <c r="J123" s="121">
        <f t="shared" si="12"/>
        <v>7553.67</v>
      </c>
      <c r="K123" s="146">
        <f t="shared" si="8"/>
        <v>1.6863255820665404E-3</v>
      </c>
      <c r="L123" s="146">
        <f t="shared" si="9"/>
        <v>0.83768035930064377</v>
      </c>
      <c r="M123" s="130" t="s">
        <v>1785</v>
      </c>
      <c r="N123" s="24"/>
    </row>
    <row r="124" spans="1:14" x14ac:dyDescent="0.25">
      <c r="A124" s="143" t="s">
        <v>215</v>
      </c>
      <c r="B124" s="144" t="s">
        <v>216</v>
      </c>
      <c r="C124" s="143" t="s">
        <v>217</v>
      </c>
      <c r="D124" s="144" t="s">
        <v>10</v>
      </c>
      <c r="E124" s="144" t="s">
        <v>21</v>
      </c>
      <c r="F124" s="119">
        <v>125.46</v>
      </c>
      <c r="G124" s="120">
        <v>47.92</v>
      </c>
      <c r="H124" s="121">
        <f t="shared" si="6"/>
        <v>59.9</v>
      </c>
      <c r="I124" s="121">
        <f t="shared" si="7"/>
        <v>6012.04</v>
      </c>
      <c r="J124" s="121">
        <f t="shared" si="12"/>
        <v>7515.05</v>
      </c>
      <c r="K124" s="146">
        <f t="shared" si="8"/>
        <v>1.6777038268165215E-3</v>
      </c>
      <c r="L124" s="146">
        <f t="shared" si="9"/>
        <v>0.83935806312746031</v>
      </c>
      <c r="M124" s="130" t="s">
        <v>1785</v>
      </c>
      <c r="N124" s="24"/>
    </row>
    <row r="125" spans="1:14" ht="24.75" x14ac:dyDescent="0.25">
      <c r="A125" s="143" t="s">
        <v>1729</v>
      </c>
      <c r="B125" s="144" t="s">
        <v>1730</v>
      </c>
      <c r="C125" s="143" t="s">
        <v>1731</v>
      </c>
      <c r="D125" s="144" t="s">
        <v>6</v>
      </c>
      <c r="E125" s="144" t="s">
        <v>32</v>
      </c>
      <c r="F125" s="119">
        <v>51.65</v>
      </c>
      <c r="G125" s="120">
        <v>115.88</v>
      </c>
      <c r="H125" s="121">
        <f t="shared" si="6"/>
        <v>144.85</v>
      </c>
      <c r="I125" s="121">
        <f t="shared" si="7"/>
        <v>5985.2</v>
      </c>
      <c r="J125" s="121">
        <f t="shared" si="12"/>
        <v>7481.5</v>
      </c>
      <c r="K125" s="146">
        <f t="shared" si="8"/>
        <v>1.6702139280946641E-3</v>
      </c>
      <c r="L125" s="146">
        <f t="shared" si="9"/>
        <v>0.84102827705555494</v>
      </c>
      <c r="M125" s="130" t="s">
        <v>1785</v>
      </c>
    </row>
    <row r="126" spans="1:14" ht="24.75" x14ac:dyDescent="0.25">
      <c r="A126" s="143" t="s">
        <v>228</v>
      </c>
      <c r="B126" s="144" t="s">
        <v>230</v>
      </c>
      <c r="C126" s="143" t="s">
        <v>231</v>
      </c>
      <c r="D126" s="144" t="s">
        <v>10</v>
      </c>
      <c r="E126" s="144" t="s">
        <v>21</v>
      </c>
      <c r="F126" s="119">
        <v>94</v>
      </c>
      <c r="G126" s="120">
        <v>63.06</v>
      </c>
      <c r="H126" s="121">
        <f t="shared" si="6"/>
        <v>78.819999999999993</v>
      </c>
      <c r="I126" s="121">
        <f t="shared" si="7"/>
        <v>5927.64</v>
      </c>
      <c r="J126" s="121">
        <f t="shared" si="12"/>
        <v>7409.08</v>
      </c>
      <c r="K126" s="146">
        <f t="shared" si="8"/>
        <v>1.6540464626569021E-3</v>
      </c>
      <c r="L126" s="146">
        <f t="shared" si="9"/>
        <v>0.84268232351821182</v>
      </c>
      <c r="M126" s="130" t="s">
        <v>1785</v>
      </c>
    </row>
    <row r="127" spans="1:14" ht="16.5" x14ac:dyDescent="0.25">
      <c r="A127" s="143" t="s">
        <v>999</v>
      </c>
      <c r="B127" s="144" t="s">
        <v>758</v>
      </c>
      <c r="C127" s="143" t="s">
        <v>759</v>
      </c>
      <c r="D127" s="145" t="s">
        <v>6</v>
      </c>
      <c r="E127" s="144" t="s">
        <v>723</v>
      </c>
      <c r="F127" s="119">
        <v>12</v>
      </c>
      <c r="G127" s="120">
        <v>487.19</v>
      </c>
      <c r="H127" s="121">
        <f t="shared" si="6"/>
        <v>608.98</v>
      </c>
      <c r="I127" s="121">
        <f t="shared" si="7"/>
        <v>5846.28</v>
      </c>
      <c r="J127" s="121">
        <f>TRUNC(F127*H127,2)</f>
        <v>7307.76</v>
      </c>
      <c r="K127" s="146">
        <f t="shared" si="8"/>
        <v>1.6314271917627565E-3</v>
      </c>
      <c r="L127" s="146">
        <f t="shared" si="9"/>
        <v>0.84431375070997461</v>
      </c>
      <c r="M127" s="130" t="s">
        <v>1785</v>
      </c>
      <c r="N127" s="24"/>
    </row>
    <row r="128" spans="1:14" ht="16.5" x14ac:dyDescent="0.25">
      <c r="A128" s="143" t="s">
        <v>309</v>
      </c>
      <c r="B128" s="144" t="s">
        <v>1358</v>
      </c>
      <c r="C128" s="143" t="s">
        <v>1359</v>
      </c>
      <c r="D128" s="144" t="s">
        <v>6</v>
      </c>
      <c r="E128" s="144" t="s">
        <v>32</v>
      </c>
      <c r="F128" s="119">
        <v>134.6</v>
      </c>
      <c r="G128" s="120">
        <v>42.73</v>
      </c>
      <c r="H128" s="121">
        <f t="shared" si="6"/>
        <v>53.41</v>
      </c>
      <c r="I128" s="121">
        <f t="shared" si="7"/>
        <v>5751.46</v>
      </c>
      <c r="J128" s="121">
        <f>ROUND(F128*H128,2)</f>
        <v>7188.99</v>
      </c>
      <c r="K128" s="146">
        <f t="shared" si="8"/>
        <v>1.6049122805497907E-3</v>
      </c>
      <c r="L128" s="146">
        <f t="shared" si="9"/>
        <v>0.84591866299052443</v>
      </c>
      <c r="M128" s="130" t="s">
        <v>1785</v>
      </c>
      <c r="N128" s="24"/>
    </row>
    <row r="129" spans="1:14" ht="24.75" x14ac:dyDescent="0.25">
      <c r="A129" s="143" t="s">
        <v>172</v>
      </c>
      <c r="B129" s="144" t="s">
        <v>1249</v>
      </c>
      <c r="C129" s="143" t="s">
        <v>1250</v>
      </c>
      <c r="D129" s="144" t="s">
        <v>10</v>
      </c>
      <c r="E129" s="144" t="s">
        <v>21</v>
      </c>
      <c r="F129" s="119">
        <v>12.6</v>
      </c>
      <c r="G129" s="120">
        <v>449.68</v>
      </c>
      <c r="H129" s="121">
        <f t="shared" si="6"/>
        <v>562.1</v>
      </c>
      <c r="I129" s="121">
        <f t="shared" si="7"/>
        <v>5665.97</v>
      </c>
      <c r="J129" s="121">
        <f>ROUND(F129*H129,2)</f>
        <v>7082.46</v>
      </c>
      <c r="K129" s="146">
        <f t="shared" si="8"/>
        <v>1.5811298987065876E-3</v>
      </c>
      <c r="L129" s="146">
        <f t="shared" si="9"/>
        <v>0.84749979288923105</v>
      </c>
      <c r="M129" s="130" t="s">
        <v>1785</v>
      </c>
    </row>
    <row r="130" spans="1:14" ht="16.5" x14ac:dyDescent="0.25">
      <c r="A130" s="143" t="s">
        <v>444</v>
      </c>
      <c r="B130" s="144" t="s">
        <v>1491</v>
      </c>
      <c r="C130" s="143" t="s">
        <v>445</v>
      </c>
      <c r="D130" s="144" t="s">
        <v>6</v>
      </c>
      <c r="E130" s="144" t="s">
        <v>26</v>
      </c>
      <c r="F130" s="119">
        <v>9</v>
      </c>
      <c r="G130" s="120">
        <v>623.78</v>
      </c>
      <c r="H130" s="121">
        <f t="shared" si="6"/>
        <v>779.72</v>
      </c>
      <c r="I130" s="121">
        <f t="shared" si="7"/>
        <v>5614.02</v>
      </c>
      <c r="J130" s="121">
        <f>ROUND(F130*H130,2)</f>
        <v>7017.48</v>
      </c>
      <c r="K130" s="146">
        <f t="shared" si="8"/>
        <v>1.5666233824935831E-3</v>
      </c>
      <c r="L130" s="146">
        <f t="shared" si="9"/>
        <v>0.84906641627172463</v>
      </c>
      <c r="M130" s="130" t="s">
        <v>1785</v>
      </c>
    </row>
    <row r="131" spans="1:14" ht="24.75" x14ac:dyDescent="0.25">
      <c r="A131" s="143" t="s">
        <v>498</v>
      </c>
      <c r="B131" s="144" t="s">
        <v>368</v>
      </c>
      <c r="C131" s="143" t="s">
        <v>369</v>
      </c>
      <c r="D131" s="144" t="s">
        <v>10</v>
      </c>
      <c r="E131" s="144" t="s">
        <v>26</v>
      </c>
      <c r="F131" s="119">
        <v>13</v>
      </c>
      <c r="G131" s="120">
        <v>428.2</v>
      </c>
      <c r="H131" s="121">
        <f t="shared" si="6"/>
        <v>535.25</v>
      </c>
      <c r="I131" s="121">
        <f t="shared" si="7"/>
        <v>5566.6</v>
      </c>
      <c r="J131" s="121">
        <f>ROUND(F131*H131,2)</f>
        <v>6958.25</v>
      </c>
      <c r="K131" s="146">
        <f t="shared" si="8"/>
        <v>1.5534005299959496E-3</v>
      </c>
      <c r="L131" s="146">
        <f t="shared" si="9"/>
        <v>0.85061981680172061</v>
      </c>
      <c r="M131" s="130" t="s">
        <v>1785</v>
      </c>
    </row>
    <row r="132" spans="1:14" ht="24.75" x14ac:dyDescent="0.25">
      <c r="A132" s="143" t="s">
        <v>940</v>
      </c>
      <c r="B132" s="144" t="s">
        <v>757</v>
      </c>
      <c r="C132" s="143" t="s">
        <v>564</v>
      </c>
      <c r="D132" s="145" t="s">
        <v>6</v>
      </c>
      <c r="E132" s="144" t="s">
        <v>32</v>
      </c>
      <c r="F132" s="119">
        <v>26.4</v>
      </c>
      <c r="G132" s="120">
        <v>210.71</v>
      </c>
      <c r="H132" s="121">
        <f t="shared" si="6"/>
        <v>263.38</v>
      </c>
      <c r="I132" s="121">
        <f t="shared" si="7"/>
        <v>5562.74</v>
      </c>
      <c r="J132" s="121">
        <f>TRUNC(F132*H132,2)</f>
        <v>6953.23</v>
      </c>
      <c r="K132" s="146">
        <f t="shared" si="8"/>
        <v>1.5522798357609652E-3</v>
      </c>
      <c r="L132" s="146">
        <f t="shared" si="9"/>
        <v>0.85217209663748161</v>
      </c>
      <c r="M132" s="130" t="s">
        <v>1785</v>
      </c>
      <c r="N132" s="24"/>
    </row>
    <row r="133" spans="1:14" ht="16.5" x14ac:dyDescent="0.25">
      <c r="A133" s="143" t="s">
        <v>19</v>
      </c>
      <c r="B133" s="144" t="s">
        <v>1078</v>
      </c>
      <c r="C133" s="143" t="s">
        <v>20</v>
      </c>
      <c r="D133" s="144" t="s">
        <v>6</v>
      </c>
      <c r="E133" s="144" t="s">
        <v>21</v>
      </c>
      <c r="F133" s="119">
        <v>12</v>
      </c>
      <c r="G133" s="120">
        <v>448.88</v>
      </c>
      <c r="H133" s="121">
        <f t="shared" si="6"/>
        <v>561.1</v>
      </c>
      <c r="I133" s="121">
        <f t="shared" si="7"/>
        <v>5386.56</v>
      </c>
      <c r="J133" s="121">
        <f>ROUND(F133*H133,2)</f>
        <v>6733.2</v>
      </c>
      <c r="K133" s="146">
        <f t="shared" si="8"/>
        <v>1.5031590484056662E-3</v>
      </c>
      <c r="L133" s="146">
        <f t="shared" si="9"/>
        <v>0.85367525568588731</v>
      </c>
      <c r="M133" s="130" t="s">
        <v>1785</v>
      </c>
      <c r="N133" s="24"/>
    </row>
    <row r="134" spans="1:14" ht="24.75" x14ac:dyDescent="0.25">
      <c r="A134" s="143" t="s">
        <v>1015</v>
      </c>
      <c r="B134" s="144" t="s">
        <v>760</v>
      </c>
      <c r="C134" s="143" t="s">
        <v>761</v>
      </c>
      <c r="D134" s="145" t="s">
        <v>6</v>
      </c>
      <c r="E134" s="144" t="s">
        <v>723</v>
      </c>
      <c r="F134" s="119">
        <v>220</v>
      </c>
      <c r="G134" s="120">
        <v>24.44</v>
      </c>
      <c r="H134" s="121">
        <f t="shared" si="6"/>
        <v>30.55</v>
      </c>
      <c r="I134" s="121">
        <f t="shared" si="7"/>
        <v>5376.8</v>
      </c>
      <c r="J134" s="121">
        <f>TRUNC(F134*H134,2)</f>
        <v>6721</v>
      </c>
      <c r="K134" s="146">
        <f t="shared" si="8"/>
        <v>1.5004354488704454E-3</v>
      </c>
      <c r="L134" s="146">
        <f t="shared" si="9"/>
        <v>0.85517569113475778</v>
      </c>
      <c r="M134" s="130" t="s">
        <v>1785</v>
      </c>
    </row>
    <row r="135" spans="1:14" ht="16.5" x14ac:dyDescent="0.25">
      <c r="A135" s="143" t="s">
        <v>206</v>
      </c>
      <c r="B135" s="144" t="s">
        <v>1276</v>
      </c>
      <c r="C135" s="143" t="s">
        <v>1277</v>
      </c>
      <c r="D135" s="144" t="s">
        <v>10</v>
      </c>
      <c r="E135" s="144" t="s">
        <v>32</v>
      </c>
      <c r="F135" s="119">
        <v>93.6</v>
      </c>
      <c r="G135" s="120">
        <v>57.11</v>
      </c>
      <c r="H135" s="121">
        <f t="shared" si="6"/>
        <v>71.38</v>
      </c>
      <c r="I135" s="121">
        <f t="shared" si="7"/>
        <v>5345.5</v>
      </c>
      <c r="J135" s="121">
        <f>ROUND(F135*H135,2)</f>
        <v>6681.17</v>
      </c>
      <c r="K135" s="146">
        <f t="shared" si="8"/>
        <v>1.4915435661255398E-3</v>
      </c>
      <c r="L135" s="146">
        <f t="shared" si="9"/>
        <v>0.85666723470088335</v>
      </c>
      <c r="M135" s="130" t="s">
        <v>1785</v>
      </c>
    </row>
    <row r="136" spans="1:14" ht="16.5" x14ac:dyDescent="0.25">
      <c r="A136" s="143" t="s">
        <v>990</v>
      </c>
      <c r="B136" s="144" t="s">
        <v>762</v>
      </c>
      <c r="C136" s="143" t="s">
        <v>763</v>
      </c>
      <c r="D136" s="145" t="s">
        <v>6</v>
      </c>
      <c r="E136" s="144" t="s">
        <v>723</v>
      </c>
      <c r="F136" s="119">
        <v>32.06</v>
      </c>
      <c r="G136" s="120">
        <v>166.38</v>
      </c>
      <c r="H136" s="121">
        <f t="shared" si="6"/>
        <v>207.97</v>
      </c>
      <c r="I136" s="121">
        <f t="shared" si="7"/>
        <v>5334.14</v>
      </c>
      <c r="J136" s="121">
        <f>TRUNC(F136*H136,2)</f>
        <v>6667.51</v>
      </c>
      <c r="K136" s="146">
        <f t="shared" si="8"/>
        <v>1.4884940276295468E-3</v>
      </c>
      <c r="L136" s="146">
        <f t="shared" si="9"/>
        <v>0.85815572872851287</v>
      </c>
      <c r="M136" s="130" t="s">
        <v>1785</v>
      </c>
    </row>
    <row r="137" spans="1:14" ht="24.75" x14ac:dyDescent="0.25">
      <c r="A137" s="143" t="s">
        <v>1013</v>
      </c>
      <c r="B137" s="144" t="s">
        <v>764</v>
      </c>
      <c r="C137" s="143" t="s">
        <v>765</v>
      </c>
      <c r="D137" s="145" t="s">
        <v>6</v>
      </c>
      <c r="E137" s="144" t="s">
        <v>26</v>
      </c>
      <c r="F137" s="119">
        <v>4</v>
      </c>
      <c r="G137" s="120">
        <v>1295.5899999999999</v>
      </c>
      <c r="H137" s="121">
        <f t="shared" si="6"/>
        <v>1619.48</v>
      </c>
      <c r="I137" s="121">
        <f t="shared" si="7"/>
        <v>5182.3599999999997</v>
      </c>
      <c r="J137" s="121">
        <f>TRUNC(F137*H137,2)</f>
        <v>6477.92</v>
      </c>
      <c r="K137" s="146">
        <f t="shared" si="8"/>
        <v>1.4461688443604874E-3</v>
      </c>
      <c r="L137" s="146">
        <f t="shared" si="9"/>
        <v>0.85960189757287331</v>
      </c>
      <c r="M137" s="130" t="s">
        <v>1785</v>
      </c>
    </row>
    <row r="138" spans="1:14" ht="16.5" x14ac:dyDescent="0.25">
      <c r="A138" s="143" t="s">
        <v>1315</v>
      </c>
      <c r="B138" s="144" t="s">
        <v>1316</v>
      </c>
      <c r="C138" s="143" t="s">
        <v>270</v>
      </c>
      <c r="D138" s="144" t="s">
        <v>6</v>
      </c>
      <c r="E138" s="144" t="s">
        <v>32</v>
      </c>
      <c r="F138" s="119">
        <v>53.45</v>
      </c>
      <c r="G138" s="120">
        <v>96.48</v>
      </c>
      <c r="H138" s="121">
        <f t="shared" si="6"/>
        <v>120.6</v>
      </c>
      <c r="I138" s="121">
        <f t="shared" si="7"/>
        <v>5156.8599999999997</v>
      </c>
      <c r="J138" s="121">
        <f>ROUND(F138*H138,2)</f>
        <v>6446.07</v>
      </c>
      <c r="K138" s="146">
        <f t="shared" si="8"/>
        <v>1.4390584636066524E-3</v>
      </c>
      <c r="L138" s="146">
        <f t="shared" si="9"/>
        <v>0.86104095603648001</v>
      </c>
      <c r="M138" s="130" t="s">
        <v>1785</v>
      </c>
    </row>
    <row r="139" spans="1:14" ht="24.75" x14ac:dyDescent="0.25">
      <c r="A139" s="143" t="s">
        <v>398</v>
      </c>
      <c r="B139" s="144" t="s">
        <v>1442</v>
      </c>
      <c r="C139" s="143" t="s">
        <v>397</v>
      </c>
      <c r="D139" s="144" t="s">
        <v>6</v>
      </c>
      <c r="E139" s="144" t="s">
        <v>32</v>
      </c>
      <c r="F139" s="119">
        <v>173.1</v>
      </c>
      <c r="G139" s="120">
        <v>29.26</v>
      </c>
      <c r="H139" s="121">
        <f t="shared" si="6"/>
        <v>36.57</v>
      </c>
      <c r="I139" s="121">
        <f t="shared" si="7"/>
        <v>5064.91</v>
      </c>
      <c r="J139" s="121">
        <f>ROUND(F139*H139,2)</f>
        <v>6330.27</v>
      </c>
      <c r="K139" s="146">
        <f t="shared" si="8"/>
        <v>1.4132065926084087E-3</v>
      </c>
      <c r="L139" s="146">
        <f t="shared" si="9"/>
        <v>0.86245416262908847</v>
      </c>
      <c r="M139" s="130" t="s">
        <v>1785</v>
      </c>
    </row>
    <row r="140" spans="1:14" ht="16.5" x14ac:dyDescent="0.25">
      <c r="A140" s="143" t="s">
        <v>57</v>
      </c>
      <c r="B140" s="144" t="s">
        <v>1106</v>
      </c>
      <c r="C140" s="143" t="s">
        <v>1107</v>
      </c>
      <c r="D140" s="144" t="s">
        <v>6</v>
      </c>
      <c r="E140" s="144" t="s">
        <v>62</v>
      </c>
      <c r="F140" s="119">
        <v>317.2</v>
      </c>
      <c r="G140" s="120">
        <v>15.96</v>
      </c>
      <c r="H140" s="121">
        <f t="shared" ref="H140:H203" si="13">TRUNC(G140*(1+$I$5),2)</f>
        <v>19.95</v>
      </c>
      <c r="I140" s="121">
        <f t="shared" ref="I140:I203" si="14">ROUND(F140*G140,2)</f>
        <v>5062.51</v>
      </c>
      <c r="J140" s="121">
        <f>ROUND(F140*H140,2)</f>
        <v>6328.14</v>
      </c>
      <c r="K140" s="146">
        <f t="shared" si="8"/>
        <v>1.4127310789190627E-3</v>
      </c>
      <c r="L140" s="146">
        <f t="shared" si="9"/>
        <v>0.86386689370800751</v>
      </c>
      <c r="M140" s="130" t="s">
        <v>1785</v>
      </c>
    </row>
    <row r="141" spans="1:14" ht="24.75" x14ac:dyDescent="0.25">
      <c r="A141" s="143" t="s">
        <v>1012</v>
      </c>
      <c r="B141" s="144" t="s">
        <v>766</v>
      </c>
      <c r="C141" s="143" t="s">
        <v>767</v>
      </c>
      <c r="D141" s="145" t="s">
        <v>6</v>
      </c>
      <c r="E141" s="144" t="s">
        <v>26</v>
      </c>
      <c r="F141" s="119">
        <v>4</v>
      </c>
      <c r="G141" s="120">
        <v>1255.2</v>
      </c>
      <c r="H141" s="121">
        <f t="shared" si="13"/>
        <v>1569</v>
      </c>
      <c r="I141" s="121">
        <f t="shared" si="14"/>
        <v>5020.8</v>
      </c>
      <c r="J141" s="121">
        <f>TRUNC(F141*H141,2)</f>
        <v>6276</v>
      </c>
      <c r="K141" s="146">
        <f t="shared" si="8"/>
        <v>1.4010910395939465E-3</v>
      </c>
      <c r="L141" s="146">
        <f t="shared" si="9"/>
        <v>0.86526798474760147</v>
      </c>
      <c r="M141" s="130" t="s">
        <v>1785</v>
      </c>
      <c r="N141" s="24"/>
    </row>
    <row r="142" spans="1:14" ht="24.75" x14ac:dyDescent="0.25">
      <c r="A142" s="143" t="s">
        <v>1161</v>
      </c>
      <c r="B142" s="144" t="s">
        <v>1162</v>
      </c>
      <c r="C142" s="143" t="s">
        <v>1163</v>
      </c>
      <c r="D142" s="144" t="s">
        <v>6</v>
      </c>
      <c r="E142" s="144" t="s">
        <v>21</v>
      </c>
      <c r="F142" s="119">
        <v>44.97</v>
      </c>
      <c r="G142" s="120">
        <v>109.41</v>
      </c>
      <c r="H142" s="121">
        <f t="shared" si="13"/>
        <v>136.76</v>
      </c>
      <c r="I142" s="121">
        <f t="shared" si="14"/>
        <v>4920.17</v>
      </c>
      <c r="J142" s="121">
        <f>ROUND(F142*H142,2)</f>
        <v>6150.1</v>
      </c>
      <c r="K142" s="146">
        <f t="shared" ref="K142:K205" si="15">J142/$I$523</f>
        <v>1.3729843853739216E-3</v>
      </c>
      <c r="L142" s="146">
        <f t="shared" ref="L142:L205" si="16">L141+K142</f>
        <v>0.86664096913297539</v>
      </c>
      <c r="M142" s="130" t="s">
        <v>1785</v>
      </c>
      <c r="N142" s="24"/>
    </row>
    <row r="143" spans="1:14" x14ac:dyDescent="0.25">
      <c r="A143" s="143" t="s">
        <v>264</v>
      </c>
      <c r="B143" s="144" t="s">
        <v>1330</v>
      </c>
      <c r="C143" s="143" t="s">
        <v>275</v>
      </c>
      <c r="D143" s="144" t="s">
        <v>6</v>
      </c>
      <c r="E143" s="144" t="s">
        <v>21</v>
      </c>
      <c r="F143" s="119">
        <v>344.81</v>
      </c>
      <c r="G143" s="120">
        <v>14.27</v>
      </c>
      <c r="H143" s="121">
        <f t="shared" si="13"/>
        <v>17.829999999999998</v>
      </c>
      <c r="I143" s="121">
        <f t="shared" si="14"/>
        <v>4920.4399999999996</v>
      </c>
      <c r="J143" s="121">
        <f>ROUND(F143*H143,2)</f>
        <v>6147.96</v>
      </c>
      <c r="K143" s="146">
        <f t="shared" si="15"/>
        <v>1.3725066392259401E-3</v>
      </c>
      <c r="L143" s="146">
        <f t="shared" si="16"/>
        <v>0.86801347577220134</v>
      </c>
      <c r="M143" s="130" t="s">
        <v>1785</v>
      </c>
    </row>
    <row r="144" spans="1:14" ht="16.5" x14ac:dyDescent="0.25">
      <c r="A144" s="143" t="s">
        <v>136</v>
      </c>
      <c r="B144" s="144" t="s">
        <v>1229</v>
      </c>
      <c r="C144" s="143" t="s">
        <v>1230</v>
      </c>
      <c r="D144" s="144" t="s">
        <v>10</v>
      </c>
      <c r="E144" s="144" t="s">
        <v>26</v>
      </c>
      <c r="F144" s="119">
        <v>4</v>
      </c>
      <c r="G144" s="120">
        <v>1217.92</v>
      </c>
      <c r="H144" s="121">
        <f t="shared" si="13"/>
        <v>1522.4</v>
      </c>
      <c r="I144" s="121">
        <f t="shared" si="14"/>
        <v>4871.68</v>
      </c>
      <c r="J144" s="121">
        <f>ROUND(F144*H144,2)</f>
        <v>6089.6</v>
      </c>
      <c r="K144" s="146">
        <f t="shared" si="15"/>
        <v>1.3594780106295885E-3</v>
      </c>
      <c r="L144" s="146">
        <f t="shared" si="16"/>
        <v>0.86937295378283097</v>
      </c>
      <c r="M144" s="130" t="s">
        <v>1785</v>
      </c>
    </row>
    <row r="145" spans="1:14" x14ac:dyDescent="0.25">
      <c r="A145" s="143" t="s">
        <v>1007</v>
      </c>
      <c r="B145" s="144" t="s">
        <v>769</v>
      </c>
      <c r="C145" s="143" t="s">
        <v>275</v>
      </c>
      <c r="D145" s="145" t="s">
        <v>6</v>
      </c>
      <c r="E145" s="144" t="s">
        <v>723</v>
      </c>
      <c r="F145" s="119">
        <v>341.77</v>
      </c>
      <c r="G145" s="120">
        <v>14.06</v>
      </c>
      <c r="H145" s="121">
        <f t="shared" si="13"/>
        <v>17.57</v>
      </c>
      <c r="I145" s="121">
        <f t="shared" si="14"/>
        <v>4805.29</v>
      </c>
      <c r="J145" s="121">
        <f>TRUNC(F145*H145,2)</f>
        <v>6004.89</v>
      </c>
      <c r="K145" s="146">
        <f t="shared" si="15"/>
        <v>1.340566853528887E-3</v>
      </c>
      <c r="L145" s="146">
        <f t="shared" si="16"/>
        <v>0.87071352063635987</v>
      </c>
      <c r="M145" s="130" t="s">
        <v>1785</v>
      </c>
    </row>
    <row r="146" spans="1:14" ht="16.5" x14ac:dyDescent="0.25">
      <c r="A146" s="143" t="s">
        <v>1025</v>
      </c>
      <c r="B146" s="144" t="s">
        <v>770</v>
      </c>
      <c r="C146" s="143" t="s">
        <v>771</v>
      </c>
      <c r="D146" s="145" t="s">
        <v>6</v>
      </c>
      <c r="E146" s="144" t="s">
        <v>26</v>
      </c>
      <c r="F146" s="119">
        <v>1</v>
      </c>
      <c r="G146" s="120">
        <v>4789.33</v>
      </c>
      <c r="H146" s="121">
        <f t="shared" si="13"/>
        <v>5986.66</v>
      </c>
      <c r="I146" s="121">
        <f t="shared" si="14"/>
        <v>4789.33</v>
      </c>
      <c r="J146" s="121">
        <f>TRUNC(F146*H146,2)</f>
        <v>5986.66</v>
      </c>
      <c r="K146" s="146">
        <f t="shared" si="15"/>
        <v>1.3364970814365034E-3</v>
      </c>
      <c r="L146" s="146">
        <f t="shared" si="16"/>
        <v>0.87205001771779633</v>
      </c>
      <c r="M146" s="130" t="s">
        <v>1785</v>
      </c>
    </row>
    <row r="147" spans="1:14" ht="24.75" x14ac:dyDescent="0.25">
      <c r="A147" s="143" t="s">
        <v>996</v>
      </c>
      <c r="B147" s="144" t="s">
        <v>768</v>
      </c>
      <c r="C147" s="143" t="s">
        <v>223</v>
      </c>
      <c r="D147" s="145" t="s">
        <v>6</v>
      </c>
      <c r="E147" s="144" t="s">
        <v>723</v>
      </c>
      <c r="F147" s="119">
        <v>871.74</v>
      </c>
      <c r="G147" s="120">
        <v>5.49</v>
      </c>
      <c r="H147" s="121">
        <f t="shared" si="13"/>
        <v>6.86</v>
      </c>
      <c r="I147" s="121">
        <f t="shared" si="14"/>
        <v>4785.8500000000004</v>
      </c>
      <c r="J147" s="121">
        <f>TRUNC(F147*H147,2)</f>
        <v>5980.13</v>
      </c>
      <c r="K147" s="146">
        <f t="shared" si="15"/>
        <v>1.3350392859475698E-3</v>
      </c>
      <c r="L147" s="146">
        <f t="shared" si="16"/>
        <v>0.87338505700374391</v>
      </c>
      <c r="M147" s="130" t="s">
        <v>1785</v>
      </c>
      <c r="N147" s="24"/>
    </row>
    <row r="148" spans="1:14" ht="33" x14ac:dyDescent="0.25">
      <c r="A148" s="143" t="s">
        <v>197</v>
      </c>
      <c r="B148" s="144" t="s">
        <v>1271</v>
      </c>
      <c r="C148" s="143" t="s">
        <v>1272</v>
      </c>
      <c r="D148" s="144" t="s">
        <v>10</v>
      </c>
      <c r="E148" s="144" t="s">
        <v>21</v>
      </c>
      <c r="F148" s="119">
        <v>4</v>
      </c>
      <c r="G148" s="120">
        <v>1182.0999999999999</v>
      </c>
      <c r="H148" s="121">
        <f t="shared" si="13"/>
        <v>1477.62</v>
      </c>
      <c r="I148" s="121">
        <f t="shared" si="14"/>
        <v>4728.3999999999996</v>
      </c>
      <c r="J148" s="121">
        <f>ROUND(F148*H148,2)</f>
        <v>5910.48</v>
      </c>
      <c r="K148" s="146">
        <f t="shared" si="15"/>
        <v>1.319490211551821E-3</v>
      </c>
      <c r="L148" s="146">
        <f t="shared" si="16"/>
        <v>0.87470454721529578</v>
      </c>
      <c r="M148" s="130" t="s">
        <v>1785</v>
      </c>
      <c r="N148" s="24"/>
    </row>
    <row r="149" spans="1:14" ht="24.75" x14ac:dyDescent="0.25">
      <c r="A149" s="143" t="s">
        <v>507</v>
      </c>
      <c r="B149" s="144" t="s">
        <v>513</v>
      </c>
      <c r="C149" s="143" t="s">
        <v>514</v>
      </c>
      <c r="D149" s="144" t="s">
        <v>10</v>
      </c>
      <c r="E149" s="144" t="s">
        <v>21</v>
      </c>
      <c r="F149" s="119">
        <v>7.5</v>
      </c>
      <c r="G149" s="120">
        <v>614.01</v>
      </c>
      <c r="H149" s="121">
        <f t="shared" si="13"/>
        <v>767.51</v>
      </c>
      <c r="I149" s="121">
        <f t="shared" si="14"/>
        <v>4605.08</v>
      </c>
      <c r="J149" s="121">
        <f>ROUND(F149*H149,2)</f>
        <v>5756.33</v>
      </c>
      <c r="K149" s="146">
        <f t="shared" si="15"/>
        <v>1.2850768616867148E-3</v>
      </c>
      <c r="L149" s="146">
        <f t="shared" si="16"/>
        <v>0.87598962407698244</v>
      </c>
      <c r="M149" s="130" t="s">
        <v>1785</v>
      </c>
      <c r="N149" s="24"/>
    </row>
    <row r="150" spans="1:14" ht="24.75" x14ac:dyDescent="0.25">
      <c r="A150" s="143" t="s">
        <v>1029</v>
      </c>
      <c r="B150" s="144" t="s">
        <v>772</v>
      </c>
      <c r="C150" s="143" t="s">
        <v>378</v>
      </c>
      <c r="D150" s="145" t="s">
        <v>6</v>
      </c>
      <c r="E150" s="144" t="s">
        <v>32</v>
      </c>
      <c r="F150" s="119">
        <v>150</v>
      </c>
      <c r="G150" s="120">
        <v>30.35</v>
      </c>
      <c r="H150" s="121">
        <f t="shared" si="13"/>
        <v>37.93</v>
      </c>
      <c r="I150" s="121">
        <f t="shared" si="14"/>
        <v>4552.5</v>
      </c>
      <c r="J150" s="121">
        <f>TRUNC(F150*H150,2)</f>
        <v>5689.5</v>
      </c>
      <c r="K150" s="146">
        <f t="shared" si="15"/>
        <v>1.2701573406261567E-3</v>
      </c>
      <c r="L150" s="146">
        <f t="shared" si="16"/>
        <v>0.87725978141760863</v>
      </c>
      <c r="M150" s="130" t="s">
        <v>1785</v>
      </c>
      <c r="N150" s="24"/>
    </row>
    <row r="151" spans="1:14" ht="16.5" x14ac:dyDescent="0.25">
      <c r="A151" s="143" t="s">
        <v>1747</v>
      </c>
      <c r="B151" s="144" t="s">
        <v>1748</v>
      </c>
      <c r="C151" s="143" t="s">
        <v>631</v>
      </c>
      <c r="D151" s="144" t="s">
        <v>6</v>
      </c>
      <c r="E151" s="144" t="s">
        <v>32</v>
      </c>
      <c r="F151" s="119">
        <v>579</v>
      </c>
      <c r="G151" s="120">
        <v>7.83</v>
      </c>
      <c r="H151" s="121">
        <f t="shared" si="13"/>
        <v>9.7799999999999994</v>
      </c>
      <c r="I151" s="121">
        <f t="shared" si="14"/>
        <v>4533.57</v>
      </c>
      <c r="J151" s="121">
        <f t="shared" ref="J151:J157" si="17">ROUND(F151*H151,2)</f>
        <v>5662.62</v>
      </c>
      <c r="K151" s="146">
        <f t="shared" si="15"/>
        <v>1.2641564918141291E-3</v>
      </c>
      <c r="L151" s="146">
        <f t="shared" si="16"/>
        <v>0.87852393790942274</v>
      </c>
      <c r="M151" s="130" t="s">
        <v>1785</v>
      </c>
      <c r="N151" s="24"/>
    </row>
    <row r="152" spans="1:14" ht="16.5" x14ac:dyDescent="0.25">
      <c r="A152" s="143" t="s">
        <v>304</v>
      </c>
      <c r="B152" s="144" t="s">
        <v>1355</v>
      </c>
      <c r="C152" s="143" t="s">
        <v>303</v>
      </c>
      <c r="D152" s="144" t="s">
        <v>6</v>
      </c>
      <c r="E152" s="144" t="s">
        <v>32</v>
      </c>
      <c r="F152" s="119">
        <v>166.9</v>
      </c>
      <c r="G152" s="120">
        <v>26.91</v>
      </c>
      <c r="H152" s="121">
        <f t="shared" si="13"/>
        <v>33.630000000000003</v>
      </c>
      <c r="I152" s="121">
        <f t="shared" si="14"/>
        <v>4491.28</v>
      </c>
      <c r="J152" s="121">
        <f t="shared" si="17"/>
        <v>5612.85</v>
      </c>
      <c r="K152" s="146">
        <f t="shared" si="15"/>
        <v>1.2530455451856093E-3</v>
      </c>
      <c r="L152" s="146">
        <f t="shared" si="16"/>
        <v>0.87977698345460831</v>
      </c>
      <c r="M152" s="130" t="s">
        <v>1785</v>
      </c>
      <c r="N152" s="24"/>
    </row>
    <row r="153" spans="1:14" x14ac:dyDescent="0.25">
      <c r="A153" s="143" t="s">
        <v>1727</v>
      </c>
      <c r="B153" s="144" t="s">
        <v>579</v>
      </c>
      <c r="C153" s="143" t="s">
        <v>580</v>
      </c>
      <c r="D153" s="144" t="s">
        <v>10</v>
      </c>
      <c r="E153" s="144" t="s">
        <v>26</v>
      </c>
      <c r="F153" s="119">
        <v>261</v>
      </c>
      <c r="G153" s="120">
        <v>16.98</v>
      </c>
      <c r="H153" s="121">
        <f t="shared" si="13"/>
        <v>21.22</v>
      </c>
      <c r="I153" s="121">
        <f t="shared" si="14"/>
        <v>4431.78</v>
      </c>
      <c r="J153" s="121">
        <f t="shared" si="17"/>
        <v>5538.42</v>
      </c>
      <c r="K153" s="146">
        <f t="shared" si="15"/>
        <v>1.2364293555621264E-3</v>
      </c>
      <c r="L153" s="146">
        <f t="shared" si="16"/>
        <v>0.88101341281017043</v>
      </c>
      <c r="M153" s="130" t="s">
        <v>1785</v>
      </c>
      <c r="N153" s="24"/>
    </row>
    <row r="154" spans="1:14" ht="16.5" x14ac:dyDescent="0.25">
      <c r="A154" s="143" t="s">
        <v>123</v>
      </c>
      <c r="B154" s="144" t="s">
        <v>1218</v>
      </c>
      <c r="C154" s="143" t="s">
        <v>1219</v>
      </c>
      <c r="D154" s="144" t="s">
        <v>10</v>
      </c>
      <c r="E154" s="144" t="s">
        <v>21</v>
      </c>
      <c r="F154" s="119">
        <v>7.2</v>
      </c>
      <c r="G154" s="120">
        <v>599.66</v>
      </c>
      <c r="H154" s="121">
        <f t="shared" si="13"/>
        <v>749.57</v>
      </c>
      <c r="I154" s="121">
        <f t="shared" si="14"/>
        <v>4317.55</v>
      </c>
      <c r="J154" s="121">
        <f t="shared" si="17"/>
        <v>5396.9</v>
      </c>
      <c r="K154" s="146">
        <f t="shared" si="15"/>
        <v>1.2048356009535643E-3</v>
      </c>
      <c r="L154" s="146">
        <f t="shared" si="16"/>
        <v>0.88221824841112395</v>
      </c>
      <c r="M154" s="130" t="s">
        <v>1785</v>
      </c>
      <c r="N154" s="24"/>
    </row>
    <row r="155" spans="1:14" ht="16.5" x14ac:dyDescent="0.25">
      <c r="A155" s="143" t="s">
        <v>1723</v>
      </c>
      <c r="B155" s="144" t="s">
        <v>1724</v>
      </c>
      <c r="C155" s="143" t="s">
        <v>600</v>
      </c>
      <c r="D155" s="144" t="s">
        <v>6</v>
      </c>
      <c r="E155" s="144" t="s">
        <v>26</v>
      </c>
      <c r="F155" s="119">
        <v>3</v>
      </c>
      <c r="G155" s="120">
        <v>1415.98</v>
      </c>
      <c r="H155" s="121">
        <f t="shared" si="13"/>
        <v>1769.97</v>
      </c>
      <c r="I155" s="121">
        <f t="shared" si="14"/>
        <v>4247.9399999999996</v>
      </c>
      <c r="J155" s="121">
        <f t="shared" si="17"/>
        <v>5309.91</v>
      </c>
      <c r="K155" s="146">
        <f t="shared" si="15"/>
        <v>1.1854154432839855E-3</v>
      </c>
      <c r="L155" s="146">
        <f t="shared" si="16"/>
        <v>0.88340366385440794</v>
      </c>
      <c r="M155" s="130" t="s">
        <v>1785</v>
      </c>
    </row>
    <row r="156" spans="1:14" x14ac:dyDescent="0.25">
      <c r="A156" s="143" t="s">
        <v>238</v>
      </c>
      <c r="B156" s="144" t="s">
        <v>242</v>
      </c>
      <c r="C156" s="143" t="s">
        <v>243</v>
      </c>
      <c r="D156" s="144" t="s">
        <v>10</v>
      </c>
      <c r="E156" s="144" t="s">
        <v>32</v>
      </c>
      <c r="F156" s="119">
        <v>127.2</v>
      </c>
      <c r="G156" s="120">
        <v>32.96</v>
      </c>
      <c r="H156" s="121">
        <f t="shared" si="13"/>
        <v>41.2</v>
      </c>
      <c r="I156" s="121">
        <f t="shared" si="14"/>
        <v>4192.51</v>
      </c>
      <c r="J156" s="121">
        <f t="shared" si="17"/>
        <v>5240.6400000000003</v>
      </c>
      <c r="K156" s="146">
        <f t="shared" si="15"/>
        <v>1.1699512023163833E-3</v>
      </c>
      <c r="L156" s="146">
        <f t="shared" si="16"/>
        <v>0.88457361505672427</v>
      </c>
      <c r="M156" s="130" t="s">
        <v>1785</v>
      </c>
      <c r="N156" s="24"/>
    </row>
    <row r="157" spans="1:14" x14ac:dyDescent="0.25">
      <c r="A157" s="143" t="s">
        <v>562</v>
      </c>
      <c r="B157" s="144" t="s">
        <v>531</v>
      </c>
      <c r="C157" s="143" t="s">
        <v>532</v>
      </c>
      <c r="D157" s="144" t="s">
        <v>10</v>
      </c>
      <c r="E157" s="144" t="s">
        <v>26</v>
      </c>
      <c r="F157" s="119">
        <v>1</v>
      </c>
      <c r="G157" s="120">
        <v>4188.99</v>
      </c>
      <c r="H157" s="121">
        <f t="shared" si="13"/>
        <v>5236.2299999999996</v>
      </c>
      <c r="I157" s="121">
        <f t="shared" si="14"/>
        <v>4188.99</v>
      </c>
      <c r="J157" s="121">
        <f t="shared" si="17"/>
        <v>5236.2299999999996</v>
      </c>
      <c r="K157" s="146">
        <f t="shared" si="15"/>
        <v>1.1689666880581597E-3</v>
      </c>
      <c r="L157" s="146">
        <f t="shared" si="16"/>
        <v>0.88574258174478249</v>
      </c>
      <c r="M157" s="130" t="s">
        <v>1785</v>
      </c>
      <c r="N157" s="24"/>
    </row>
    <row r="158" spans="1:14" ht="16.5" x14ac:dyDescent="0.25">
      <c r="A158" s="143" t="s">
        <v>1028</v>
      </c>
      <c r="B158" s="144" t="s">
        <v>773</v>
      </c>
      <c r="C158" s="143" t="s">
        <v>774</v>
      </c>
      <c r="D158" s="145" t="s">
        <v>1042</v>
      </c>
      <c r="E158" s="144" t="s">
        <v>26</v>
      </c>
      <c r="F158" s="119">
        <v>1</v>
      </c>
      <c r="G158" s="120">
        <v>4174.3900000000003</v>
      </c>
      <c r="H158" s="121">
        <f t="shared" si="13"/>
        <v>5217.9799999999996</v>
      </c>
      <c r="I158" s="121">
        <f t="shared" si="14"/>
        <v>4174.3900000000003</v>
      </c>
      <c r="J158" s="121">
        <f>TRUNC(F158*H158,2)</f>
        <v>5217.9799999999996</v>
      </c>
      <c r="K158" s="146">
        <f t="shared" si="15"/>
        <v>1.1648924510485057E-3</v>
      </c>
      <c r="L158" s="146">
        <f t="shared" si="16"/>
        <v>0.88690747419583105</v>
      </c>
      <c r="M158" s="130" t="s">
        <v>1785</v>
      </c>
    </row>
    <row r="159" spans="1:14" ht="24.75" x14ac:dyDescent="0.25">
      <c r="A159" s="143" t="s">
        <v>1191</v>
      </c>
      <c r="B159" s="144" t="s">
        <v>1192</v>
      </c>
      <c r="C159" s="143" t="s">
        <v>91</v>
      </c>
      <c r="D159" s="144" t="s">
        <v>6</v>
      </c>
      <c r="E159" s="144" t="s">
        <v>21</v>
      </c>
      <c r="F159" s="119">
        <v>1038.52</v>
      </c>
      <c r="G159" s="120">
        <v>4.0199999999999996</v>
      </c>
      <c r="H159" s="121">
        <f t="shared" si="13"/>
        <v>5.0199999999999996</v>
      </c>
      <c r="I159" s="121">
        <f t="shared" si="14"/>
        <v>4174.8500000000004</v>
      </c>
      <c r="J159" s="121">
        <f>ROUND(F159*H159,2)</f>
        <v>5213.37</v>
      </c>
      <c r="K159" s="146">
        <f t="shared" si="15"/>
        <v>1.1638632876175739E-3</v>
      </c>
      <c r="L159" s="146">
        <f t="shared" si="16"/>
        <v>0.88807133748344858</v>
      </c>
      <c r="M159" s="130" t="s">
        <v>1785</v>
      </c>
    </row>
    <row r="160" spans="1:14" ht="16.5" x14ac:dyDescent="0.25">
      <c r="A160" s="143" t="s">
        <v>921</v>
      </c>
      <c r="B160" s="144" t="s">
        <v>775</v>
      </c>
      <c r="C160" s="143" t="s">
        <v>776</v>
      </c>
      <c r="D160" s="145" t="s">
        <v>6</v>
      </c>
      <c r="E160" s="144" t="s">
        <v>26</v>
      </c>
      <c r="F160" s="119">
        <v>1</v>
      </c>
      <c r="G160" s="120">
        <v>4116.7</v>
      </c>
      <c r="H160" s="121">
        <f t="shared" si="13"/>
        <v>5145.87</v>
      </c>
      <c r="I160" s="121">
        <f t="shared" si="14"/>
        <v>4116.7</v>
      </c>
      <c r="J160" s="121">
        <f>TRUNC(F160*H160,2)</f>
        <v>5145.87</v>
      </c>
      <c r="K160" s="146">
        <f t="shared" si="15"/>
        <v>1.1487941918284421E-3</v>
      </c>
      <c r="L160" s="146">
        <f t="shared" si="16"/>
        <v>0.88922013167527703</v>
      </c>
      <c r="M160" s="130" t="s">
        <v>1785</v>
      </c>
    </row>
    <row r="161" spans="1:13" x14ac:dyDescent="0.25">
      <c r="A161" s="143" t="s">
        <v>262</v>
      </c>
      <c r="B161" s="144" t="s">
        <v>273</v>
      </c>
      <c r="C161" s="143" t="s">
        <v>274</v>
      </c>
      <c r="D161" s="144" t="s">
        <v>10</v>
      </c>
      <c r="E161" s="144" t="s">
        <v>50</v>
      </c>
      <c r="F161" s="119">
        <v>21.96</v>
      </c>
      <c r="G161" s="120">
        <v>187.32</v>
      </c>
      <c r="H161" s="121">
        <f t="shared" si="13"/>
        <v>234.15</v>
      </c>
      <c r="I161" s="121">
        <f t="shared" si="14"/>
        <v>4113.55</v>
      </c>
      <c r="J161" s="121">
        <f>ROUND(F161*H161,2)</f>
        <v>5141.93</v>
      </c>
      <c r="K161" s="146">
        <f t="shared" si="15"/>
        <v>1.1479146031260839E-3</v>
      </c>
      <c r="L161" s="146">
        <f t="shared" si="16"/>
        <v>0.89036804627840316</v>
      </c>
      <c r="M161" s="130" t="s">
        <v>1785</v>
      </c>
    </row>
    <row r="162" spans="1:13" ht="16.5" x14ac:dyDescent="0.25">
      <c r="A162" s="143" t="s">
        <v>1628</v>
      </c>
      <c r="B162" s="144" t="s">
        <v>1629</v>
      </c>
      <c r="C162" s="143" t="s">
        <v>546</v>
      </c>
      <c r="D162" s="144" t="s">
        <v>6</v>
      </c>
      <c r="E162" s="144" t="s">
        <v>26</v>
      </c>
      <c r="F162" s="119">
        <v>197</v>
      </c>
      <c r="G162" s="120">
        <v>20.84</v>
      </c>
      <c r="H162" s="121">
        <f t="shared" si="13"/>
        <v>26.05</v>
      </c>
      <c r="I162" s="121">
        <f t="shared" si="14"/>
        <v>4105.4799999999996</v>
      </c>
      <c r="J162" s="121">
        <f>ROUND(F162*H162,2)</f>
        <v>5131.8500000000004</v>
      </c>
      <c r="K162" s="146">
        <f t="shared" si="15"/>
        <v>1.1456642848215735E-3</v>
      </c>
      <c r="L162" s="146">
        <f t="shared" si="16"/>
        <v>0.8915137105632247</v>
      </c>
      <c r="M162" s="130" t="s">
        <v>1785</v>
      </c>
    </row>
    <row r="163" spans="1:13" ht="16.5" x14ac:dyDescent="0.25">
      <c r="A163" s="143" t="s">
        <v>460</v>
      </c>
      <c r="B163" s="144" t="s">
        <v>1496</v>
      </c>
      <c r="C163" s="143" t="s">
        <v>461</v>
      </c>
      <c r="D163" s="144" t="s">
        <v>6</v>
      </c>
      <c r="E163" s="144" t="s">
        <v>26</v>
      </c>
      <c r="F163" s="119">
        <v>5</v>
      </c>
      <c r="G163" s="120">
        <v>817.9</v>
      </c>
      <c r="H163" s="121">
        <f t="shared" si="13"/>
        <v>1022.37</v>
      </c>
      <c r="I163" s="121">
        <f t="shared" si="14"/>
        <v>4089.5</v>
      </c>
      <c r="J163" s="121">
        <f>ROUND(F163*H163,2)</f>
        <v>5111.8500000000004</v>
      </c>
      <c r="K163" s="146">
        <f t="shared" si="15"/>
        <v>1.1411993675507198E-3</v>
      </c>
      <c r="L163" s="146">
        <f t="shared" si="16"/>
        <v>0.89265490993077545</v>
      </c>
      <c r="M163" s="130" t="s">
        <v>1785</v>
      </c>
    </row>
    <row r="164" spans="1:13" ht="16.5" x14ac:dyDescent="0.25">
      <c r="A164" s="143" t="s">
        <v>510</v>
      </c>
      <c r="B164" s="144" t="s">
        <v>1510</v>
      </c>
      <c r="C164" s="143" t="s">
        <v>1511</v>
      </c>
      <c r="D164" s="144" t="s">
        <v>10</v>
      </c>
      <c r="E164" s="144" t="s">
        <v>26</v>
      </c>
      <c r="F164" s="119">
        <v>10</v>
      </c>
      <c r="G164" s="120">
        <v>404.18</v>
      </c>
      <c r="H164" s="121">
        <f t="shared" si="13"/>
        <v>505.22</v>
      </c>
      <c r="I164" s="121">
        <f t="shared" si="14"/>
        <v>4041.8</v>
      </c>
      <c r="J164" s="121">
        <f>ROUND(F164*H164,2)</f>
        <v>5052.2</v>
      </c>
      <c r="K164" s="146">
        <f t="shared" si="15"/>
        <v>1.1278827517903979E-3</v>
      </c>
      <c r="L164" s="146">
        <f t="shared" si="16"/>
        <v>0.89378279268256589</v>
      </c>
      <c r="M164" s="130" t="s">
        <v>1785</v>
      </c>
    </row>
    <row r="165" spans="1:13" ht="24.75" x14ac:dyDescent="0.25">
      <c r="A165" s="143" t="s">
        <v>1608</v>
      </c>
      <c r="B165" s="144" t="s">
        <v>1609</v>
      </c>
      <c r="C165" s="143" t="s">
        <v>1610</v>
      </c>
      <c r="D165" s="144" t="s">
        <v>6</v>
      </c>
      <c r="E165" s="144" t="s">
        <v>32</v>
      </c>
      <c r="F165" s="119">
        <v>174.4</v>
      </c>
      <c r="G165" s="120">
        <v>23.01</v>
      </c>
      <c r="H165" s="121">
        <f t="shared" si="13"/>
        <v>28.76</v>
      </c>
      <c r="I165" s="121">
        <f t="shared" si="14"/>
        <v>4012.94</v>
      </c>
      <c r="J165" s="121">
        <f>ROUND(F165*H165,2)</f>
        <v>5015.74</v>
      </c>
      <c r="K165" s="146">
        <f t="shared" si="15"/>
        <v>1.1197432076056311E-3</v>
      </c>
      <c r="L165" s="146">
        <f t="shared" si="16"/>
        <v>0.89490253589017155</v>
      </c>
      <c r="M165" s="130" t="s">
        <v>1785</v>
      </c>
    </row>
    <row r="166" spans="1:13" ht="16.5" x14ac:dyDescent="0.25">
      <c r="A166" s="143" t="s">
        <v>1030</v>
      </c>
      <c r="B166" s="144" t="s">
        <v>777</v>
      </c>
      <c r="C166" s="143" t="s">
        <v>778</v>
      </c>
      <c r="D166" s="145" t="s">
        <v>6</v>
      </c>
      <c r="E166" s="144" t="s">
        <v>32</v>
      </c>
      <c r="F166" s="119">
        <v>45</v>
      </c>
      <c r="G166" s="120">
        <v>88.51</v>
      </c>
      <c r="H166" s="121">
        <f t="shared" si="13"/>
        <v>110.63</v>
      </c>
      <c r="I166" s="121">
        <f t="shared" si="14"/>
        <v>3982.95</v>
      </c>
      <c r="J166" s="121">
        <f>TRUNC(F166*H166,2)</f>
        <v>4978.3500000000004</v>
      </c>
      <c r="K166" s="146">
        <f t="shared" si="15"/>
        <v>1.11139604476777E-3</v>
      </c>
      <c r="L166" s="146">
        <f t="shared" si="16"/>
        <v>0.89601393193493928</v>
      </c>
      <c r="M166" s="130" t="s">
        <v>1785</v>
      </c>
    </row>
    <row r="167" spans="1:13" ht="16.5" x14ac:dyDescent="0.25">
      <c r="A167" s="143" t="s">
        <v>87</v>
      </c>
      <c r="B167" s="144" t="s">
        <v>1175</v>
      </c>
      <c r="C167" s="143" t="s">
        <v>1176</v>
      </c>
      <c r="D167" s="144" t="s">
        <v>6</v>
      </c>
      <c r="E167" s="144" t="s">
        <v>32</v>
      </c>
      <c r="F167" s="119">
        <v>124.12</v>
      </c>
      <c r="G167" s="120">
        <v>31.94</v>
      </c>
      <c r="H167" s="121">
        <f t="shared" si="13"/>
        <v>39.92</v>
      </c>
      <c r="I167" s="121">
        <f t="shared" si="14"/>
        <v>3964.39</v>
      </c>
      <c r="J167" s="121">
        <f t="shared" ref="J167:J176" si="18">ROUND(F167*H167,2)</f>
        <v>4954.87</v>
      </c>
      <c r="K167" s="146">
        <f t="shared" si="15"/>
        <v>1.1061542318917875E-3</v>
      </c>
      <c r="L167" s="146">
        <f t="shared" si="16"/>
        <v>0.89712008616683103</v>
      </c>
      <c r="M167" s="130" t="s">
        <v>1785</v>
      </c>
    </row>
    <row r="168" spans="1:13" ht="41.25" x14ac:dyDescent="0.25">
      <c r="A168" s="143" t="s">
        <v>134</v>
      </c>
      <c r="B168" s="144" t="s">
        <v>1225</v>
      </c>
      <c r="C168" s="143" t="s">
        <v>1226</v>
      </c>
      <c r="D168" s="144" t="s">
        <v>10</v>
      </c>
      <c r="E168" s="144" t="s">
        <v>26</v>
      </c>
      <c r="F168" s="119">
        <v>3</v>
      </c>
      <c r="G168" s="120">
        <v>1318.41</v>
      </c>
      <c r="H168" s="121">
        <f t="shared" si="13"/>
        <v>1648.01</v>
      </c>
      <c r="I168" s="121">
        <f t="shared" si="14"/>
        <v>3955.23</v>
      </c>
      <c r="J168" s="121">
        <f t="shared" si="18"/>
        <v>4944.03</v>
      </c>
      <c r="K168" s="146">
        <f t="shared" si="15"/>
        <v>1.1037342467309847E-3</v>
      </c>
      <c r="L168" s="146">
        <f t="shared" si="16"/>
        <v>0.89822382041356197</v>
      </c>
      <c r="M168" s="130" t="s">
        <v>1785</v>
      </c>
    </row>
    <row r="169" spans="1:13" ht="16.5" x14ac:dyDescent="0.25">
      <c r="A169" s="143" t="s">
        <v>1118</v>
      </c>
      <c r="B169" s="144" t="s">
        <v>1119</v>
      </c>
      <c r="C169" s="143" t="s">
        <v>1120</v>
      </c>
      <c r="D169" s="144" t="s">
        <v>6</v>
      </c>
      <c r="E169" s="144" t="s">
        <v>50</v>
      </c>
      <c r="F169" s="119">
        <v>3.89</v>
      </c>
      <c r="G169" s="120">
        <v>997.32</v>
      </c>
      <c r="H169" s="121">
        <f t="shared" si="13"/>
        <v>1246.6500000000001</v>
      </c>
      <c r="I169" s="121">
        <f t="shared" si="14"/>
        <v>3879.57</v>
      </c>
      <c r="J169" s="121">
        <f t="shared" si="18"/>
        <v>4849.47</v>
      </c>
      <c r="K169" s="146">
        <f t="shared" si="15"/>
        <v>1.0826241178743877E-3</v>
      </c>
      <c r="L169" s="146">
        <f t="shared" si="16"/>
        <v>0.89930644453143638</v>
      </c>
      <c r="M169" s="130" t="s">
        <v>1785</v>
      </c>
    </row>
    <row r="170" spans="1:13" ht="16.5" x14ac:dyDescent="0.25">
      <c r="A170" s="143" t="s">
        <v>712</v>
      </c>
      <c r="B170" s="144" t="s">
        <v>1780</v>
      </c>
      <c r="C170" s="143" t="s">
        <v>1781</v>
      </c>
      <c r="D170" s="144" t="s">
        <v>6</v>
      </c>
      <c r="E170" s="144" t="s">
        <v>21</v>
      </c>
      <c r="F170" s="119">
        <v>891.68</v>
      </c>
      <c r="G170" s="120">
        <v>4.34</v>
      </c>
      <c r="H170" s="121">
        <f t="shared" si="13"/>
        <v>5.42</v>
      </c>
      <c r="I170" s="121">
        <f t="shared" si="14"/>
        <v>3869.89</v>
      </c>
      <c r="J170" s="121">
        <f t="shared" si="18"/>
        <v>4832.91</v>
      </c>
      <c r="K170" s="146">
        <f t="shared" si="15"/>
        <v>1.0789271663741206E-3</v>
      </c>
      <c r="L170" s="146">
        <f t="shared" si="16"/>
        <v>0.90038537169781052</v>
      </c>
      <c r="M170" s="130" t="s">
        <v>1785</v>
      </c>
    </row>
    <row r="171" spans="1:13" ht="16.5" x14ac:dyDescent="0.25">
      <c r="A171" s="143" t="s">
        <v>697</v>
      </c>
      <c r="B171" s="144" t="s">
        <v>701</v>
      </c>
      <c r="C171" s="143" t="s">
        <v>702</v>
      </c>
      <c r="D171" s="144" t="s">
        <v>10</v>
      </c>
      <c r="E171" s="144" t="s">
        <v>21</v>
      </c>
      <c r="F171" s="119">
        <v>30.15</v>
      </c>
      <c r="G171" s="120">
        <v>127.01</v>
      </c>
      <c r="H171" s="121">
        <f t="shared" si="13"/>
        <v>158.76</v>
      </c>
      <c r="I171" s="121">
        <f t="shared" si="14"/>
        <v>3829.35</v>
      </c>
      <c r="J171" s="121">
        <f t="shared" si="18"/>
        <v>4786.6099999999997</v>
      </c>
      <c r="K171" s="146">
        <f t="shared" si="15"/>
        <v>1.0685908828920938E-3</v>
      </c>
      <c r="L171" s="146">
        <f t="shared" si="16"/>
        <v>0.90145396258070265</v>
      </c>
      <c r="M171" s="130" t="s">
        <v>1785</v>
      </c>
    </row>
    <row r="172" spans="1:13" ht="24.75" x14ac:dyDescent="0.25">
      <c r="A172" s="143" t="s">
        <v>173</v>
      </c>
      <c r="B172" s="144" t="s">
        <v>1251</v>
      </c>
      <c r="C172" s="143" t="s">
        <v>1252</v>
      </c>
      <c r="D172" s="144" t="s">
        <v>10</v>
      </c>
      <c r="E172" s="144" t="s">
        <v>21</v>
      </c>
      <c r="F172" s="119">
        <v>8.4</v>
      </c>
      <c r="G172" s="120">
        <v>449.68</v>
      </c>
      <c r="H172" s="121">
        <f t="shared" si="13"/>
        <v>562.1</v>
      </c>
      <c r="I172" s="121">
        <f t="shared" si="14"/>
        <v>3777.31</v>
      </c>
      <c r="J172" s="121">
        <f t="shared" si="18"/>
        <v>4721.6400000000003</v>
      </c>
      <c r="K172" s="146">
        <f t="shared" si="15"/>
        <v>1.054086599137725E-3</v>
      </c>
      <c r="L172" s="146">
        <f t="shared" si="16"/>
        <v>0.9025080491798404</v>
      </c>
      <c r="M172" s="130" t="s">
        <v>1785</v>
      </c>
    </row>
    <row r="173" spans="1:13" ht="16.5" x14ac:dyDescent="0.25">
      <c r="A173" s="143" t="s">
        <v>642</v>
      </c>
      <c r="B173" s="144" t="s">
        <v>1720</v>
      </c>
      <c r="C173" s="143" t="s">
        <v>593</v>
      </c>
      <c r="D173" s="144" t="s">
        <v>6</v>
      </c>
      <c r="E173" s="144" t="s">
        <v>26</v>
      </c>
      <c r="F173" s="119">
        <v>3</v>
      </c>
      <c r="G173" s="120">
        <v>1231.78</v>
      </c>
      <c r="H173" s="121">
        <f t="shared" si="13"/>
        <v>1539.72</v>
      </c>
      <c r="I173" s="121">
        <f t="shared" si="14"/>
        <v>3695.34</v>
      </c>
      <c r="J173" s="121">
        <f t="shared" si="18"/>
        <v>4619.16</v>
      </c>
      <c r="K173" s="146">
        <f t="shared" si="15"/>
        <v>1.0312083630418696E-3</v>
      </c>
      <c r="L173" s="146">
        <f t="shared" si="16"/>
        <v>0.90353925754288222</v>
      </c>
      <c r="M173" s="130" t="s">
        <v>1785</v>
      </c>
    </row>
    <row r="174" spans="1:13" ht="24.75" x14ac:dyDescent="0.25">
      <c r="A174" s="143" t="s">
        <v>719</v>
      </c>
      <c r="B174" s="144" t="s">
        <v>1110</v>
      </c>
      <c r="C174" s="143" t="s">
        <v>65</v>
      </c>
      <c r="D174" s="144" t="s">
        <v>6</v>
      </c>
      <c r="E174" s="144" t="s">
        <v>62</v>
      </c>
      <c r="F174" s="119">
        <v>335.19</v>
      </c>
      <c r="G174" s="120">
        <v>10.72</v>
      </c>
      <c r="H174" s="121">
        <f t="shared" si="13"/>
        <v>13.4</v>
      </c>
      <c r="I174" s="121">
        <f t="shared" si="14"/>
        <v>3593.24</v>
      </c>
      <c r="J174" s="121">
        <f t="shared" si="18"/>
        <v>4491.55</v>
      </c>
      <c r="K174" s="146">
        <f t="shared" si="15"/>
        <v>1.0027199583951866E-3</v>
      </c>
      <c r="L174" s="146">
        <f t="shared" si="16"/>
        <v>0.90454197750127741</v>
      </c>
      <c r="M174" s="130" t="s">
        <v>1785</v>
      </c>
    </row>
    <row r="175" spans="1:13" ht="16.5" x14ac:dyDescent="0.25">
      <c r="A175" s="143" t="s">
        <v>186</v>
      </c>
      <c r="B175" s="144" t="s">
        <v>187</v>
      </c>
      <c r="C175" s="143" t="s">
        <v>188</v>
      </c>
      <c r="D175" s="144" t="s">
        <v>10</v>
      </c>
      <c r="E175" s="144" t="s">
        <v>21</v>
      </c>
      <c r="F175" s="119">
        <v>3.08</v>
      </c>
      <c r="G175" s="120">
        <v>1139.77</v>
      </c>
      <c r="H175" s="121">
        <f t="shared" si="13"/>
        <v>1424.71</v>
      </c>
      <c r="I175" s="121">
        <f t="shared" si="14"/>
        <v>3510.49</v>
      </c>
      <c r="J175" s="121">
        <f t="shared" si="18"/>
        <v>4388.1099999999997</v>
      </c>
      <c r="K175" s="146">
        <f t="shared" si="15"/>
        <v>9.7962740627033015E-4</v>
      </c>
      <c r="L175" s="146">
        <f t="shared" si="16"/>
        <v>0.90552160490754774</v>
      </c>
      <c r="M175" s="130" t="s">
        <v>1785</v>
      </c>
    </row>
    <row r="176" spans="1:13" ht="33" x14ac:dyDescent="0.25">
      <c r="A176" s="143" t="s">
        <v>1131</v>
      </c>
      <c r="B176" s="144" t="s">
        <v>1132</v>
      </c>
      <c r="C176" s="143" t="s">
        <v>1133</v>
      </c>
      <c r="D176" s="144" t="s">
        <v>6</v>
      </c>
      <c r="E176" s="144" t="s">
        <v>32</v>
      </c>
      <c r="F176" s="119">
        <v>52.5</v>
      </c>
      <c r="G176" s="120">
        <v>66.8</v>
      </c>
      <c r="H176" s="121">
        <f t="shared" si="13"/>
        <v>83.5</v>
      </c>
      <c r="I176" s="121">
        <f t="shared" si="14"/>
        <v>3507</v>
      </c>
      <c r="J176" s="121">
        <f t="shared" si="18"/>
        <v>4383.75</v>
      </c>
      <c r="K176" s="146">
        <f t="shared" si="15"/>
        <v>9.7865405430528425E-4</v>
      </c>
      <c r="L176" s="146">
        <f t="shared" si="16"/>
        <v>0.90650025896185304</v>
      </c>
      <c r="M176" s="130" t="s">
        <v>1785</v>
      </c>
    </row>
    <row r="177" spans="1:13" ht="24.75" x14ac:dyDescent="0.25">
      <c r="A177" s="143" t="s">
        <v>1020</v>
      </c>
      <c r="B177" s="144" t="s">
        <v>779</v>
      </c>
      <c r="C177" s="143" t="s">
        <v>780</v>
      </c>
      <c r="D177" s="145" t="s">
        <v>6</v>
      </c>
      <c r="E177" s="144" t="s">
        <v>730</v>
      </c>
      <c r="F177" s="119">
        <v>17</v>
      </c>
      <c r="G177" s="120">
        <v>205.66</v>
      </c>
      <c r="H177" s="121">
        <f t="shared" si="13"/>
        <v>257.07</v>
      </c>
      <c r="I177" s="121">
        <f t="shared" si="14"/>
        <v>3496.22</v>
      </c>
      <c r="J177" s="121">
        <f>TRUNC(F177*H177,2)</f>
        <v>4370.1899999999996</v>
      </c>
      <c r="K177" s="146">
        <f t="shared" si="15"/>
        <v>9.7562684039564516E-4</v>
      </c>
      <c r="L177" s="146">
        <f t="shared" si="16"/>
        <v>0.90747588580224869</v>
      </c>
      <c r="M177" s="130" t="s">
        <v>1785</v>
      </c>
    </row>
    <row r="178" spans="1:13" ht="16.5" x14ac:dyDescent="0.25">
      <c r="A178" s="143" t="s">
        <v>1038</v>
      </c>
      <c r="B178" s="144" t="s">
        <v>781</v>
      </c>
      <c r="C178" s="143" t="s">
        <v>782</v>
      </c>
      <c r="D178" s="145" t="s">
        <v>6</v>
      </c>
      <c r="E178" s="144" t="s">
        <v>62</v>
      </c>
      <c r="F178" s="119">
        <v>164</v>
      </c>
      <c r="G178" s="120">
        <v>20.92</v>
      </c>
      <c r="H178" s="121">
        <f t="shared" si="13"/>
        <v>26.15</v>
      </c>
      <c r="I178" s="121">
        <f t="shared" si="14"/>
        <v>3430.88</v>
      </c>
      <c r="J178" s="121">
        <f>TRUNC(F178*H178,2)</f>
        <v>4288.6000000000004</v>
      </c>
      <c r="K178" s="146">
        <f t="shared" si="15"/>
        <v>9.5741221038919699E-4</v>
      </c>
      <c r="L178" s="146">
        <f t="shared" si="16"/>
        <v>0.90843329801263795</v>
      </c>
      <c r="M178" s="130" t="s">
        <v>1785</v>
      </c>
    </row>
    <row r="179" spans="1:13" ht="41.25" x14ac:dyDescent="0.25">
      <c r="A179" s="143" t="s">
        <v>1093</v>
      </c>
      <c r="B179" s="144" t="s">
        <v>1094</v>
      </c>
      <c r="C179" s="143" t="s">
        <v>52</v>
      </c>
      <c r="D179" s="144" t="s">
        <v>6</v>
      </c>
      <c r="E179" s="144" t="s">
        <v>50</v>
      </c>
      <c r="F179" s="119">
        <v>223.51</v>
      </c>
      <c r="G179" s="120">
        <v>15.29</v>
      </c>
      <c r="H179" s="121">
        <f t="shared" si="13"/>
        <v>19.11</v>
      </c>
      <c r="I179" s="121">
        <f t="shared" si="14"/>
        <v>3417.47</v>
      </c>
      <c r="J179" s="121">
        <f t="shared" ref="J179:J184" si="19">ROUND(F179*H179,2)</f>
        <v>4271.28</v>
      </c>
      <c r="K179" s="146">
        <f t="shared" si="15"/>
        <v>9.535455920326373E-4</v>
      </c>
      <c r="L179" s="146">
        <f t="shared" si="16"/>
        <v>0.90938684360467059</v>
      </c>
      <c r="M179" s="130" t="s">
        <v>1785</v>
      </c>
    </row>
    <row r="180" spans="1:13" x14ac:dyDescent="0.25">
      <c r="A180" s="143" t="s">
        <v>559</v>
      </c>
      <c r="B180" s="144" t="s">
        <v>1545</v>
      </c>
      <c r="C180" s="143" t="s">
        <v>1546</v>
      </c>
      <c r="D180" s="144" t="s">
        <v>10</v>
      </c>
      <c r="E180" s="144" t="s">
        <v>597</v>
      </c>
      <c r="F180" s="119">
        <v>1</v>
      </c>
      <c r="G180" s="120">
        <v>3407.94</v>
      </c>
      <c r="H180" s="121">
        <f t="shared" si="13"/>
        <v>4259.92</v>
      </c>
      <c r="I180" s="121">
        <f t="shared" si="14"/>
        <v>3407.94</v>
      </c>
      <c r="J180" s="121">
        <f t="shared" si="19"/>
        <v>4259.92</v>
      </c>
      <c r="K180" s="146">
        <f t="shared" si="15"/>
        <v>9.5100951902279247E-4</v>
      </c>
      <c r="L180" s="146">
        <f t="shared" si="16"/>
        <v>0.91033785312369342</v>
      </c>
      <c r="M180" s="130" t="s">
        <v>1785</v>
      </c>
    </row>
    <row r="181" spans="1:13" ht="16.5" x14ac:dyDescent="0.25">
      <c r="A181" s="143" t="s">
        <v>189</v>
      </c>
      <c r="B181" s="144" t="s">
        <v>190</v>
      </c>
      <c r="C181" s="143" t="s">
        <v>191</v>
      </c>
      <c r="D181" s="144" t="s">
        <v>10</v>
      </c>
      <c r="E181" s="144" t="s">
        <v>21</v>
      </c>
      <c r="F181" s="119">
        <v>2.94</v>
      </c>
      <c r="G181" s="120">
        <v>1131.72</v>
      </c>
      <c r="H181" s="121">
        <f t="shared" si="13"/>
        <v>1414.65</v>
      </c>
      <c r="I181" s="121">
        <f t="shared" si="14"/>
        <v>3327.26</v>
      </c>
      <c r="J181" s="121">
        <f t="shared" si="19"/>
        <v>4159.07</v>
      </c>
      <c r="K181" s="146">
        <f t="shared" si="15"/>
        <v>9.2849517368451164E-4</v>
      </c>
      <c r="L181" s="146">
        <f t="shared" si="16"/>
        <v>0.91126634829737796</v>
      </c>
      <c r="M181" s="130" t="s">
        <v>1785</v>
      </c>
    </row>
    <row r="182" spans="1:13" x14ac:dyDescent="0.25">
      <c r="A182" s="143" t="s">
        <v>690</v>
      </c>
      <c r="B182" s="144" t="s">
        <v>691</v>
      </c>
      <c r="C182" s="143" t="s">
        <v>692</v>
      </c>
      <c r="D182" s="144" t="s">
        <v>10</v>
      </c>
      <c r="E182" s="144" t="s">
        <v>26</v>
      </c>
      <c r="F182" s="119">
        <v>1</v>
      </c>
      <c r="G182" s="120">
        <v>3257.36</v>
      </c>
      <c r="H182" s="121">
        <f t="shared" si="13"/>
        <v>4071.7</v>
      </c>
      <c r="I182" s="121">
        <f t="shared" si="14"/>
        <v>3257.36</v>
      </c>
      <c r="J182" s="121">
        <f t="shared" si="19"/>
        <v>4071.7</v>
      </c>
      <c r="K182" s="146">
        <f t="shared" si="15"/>
        <v>9.0899018258678655E-4</v>
      </c>
      <c r="L182" s="146">
        <f t="shared" si="16"/>
        <v>0.91217533847996479</v>
      </c>
      <c r="M182" s="130" t="s">
        <v>1785</v>
      </c>
    </row>
    <row r="183" spans="1:13" ht="16.5" x14ac:dyDescent="0.25">
      <c r="A183" s="143" t="s">
        <v>311</v>
      </c>
      <c r="B183" s="144" t="s">
        <v>1360</v>
      </c>
      <c r="C183" s="143" t="s">
        <v>312</v>
      </c>
      <c r="D183" s="144" t="s">
        <v>6</v>
      </c>
      <c r="E183" s="144" t="s">
        <v>32</v>
      </c>
      <c r="F183" s="119">
        <v>54.55</v>
      </c>
      <c r="G183" s="120">
        <v>58.64</v>
      </c>
      <c r="H183" s="121">
        <f t="shared" si="13"/>
        <v>73.3</v>
      </c>
      <c r="I183" s="121">
        <f t="shared" si="14"/>
        <v>3198.81</v>
      </c>
      <c r="J183" s="121">
        <f t="shared" si="19"/>
        <v>3998.52</v>
      </c>
      <c r="K183" s="146">
        <f t="shared" si="15"/>
        <v>8.926530502927322E-4</v>
      </c>
      <c r="L183" s="146">
        <f t="shared" si="16"/>
        <v>0.91306799153025753</v>
      </c>
      <c r="M183" s="130" t="s">
        <v>1785</v>
      </c>
    </row>
    <row r="184" spans="1:13" x14ac:dyDescent="0.25">
      <c r="A184" s="143" t="s">
        <v>27</v>
      </c>
      <c r="B184" s="144" t="s">
        <v>28</v>
      </c>
      <c r="C184" s="143" t="s">
        <v>29</v>
      </c>
      <c r="D184" s="144" t="s">
        <v>10</v>
      </c>
      <c r="E184" s="144" t="s">
        <v>26</v>
      </c>
      <c r="F184" s="119">
        <v>1</v>
      </c>
      <c r="G184" s="120">
        <v>3189.12</v>
      </c>
      <c r="H184" s="121">
        <f t="shared" si="13"/>
        <v>3986.4</v>
      </c>
      <c r="I184" s="121">
        <f t="shared" si="14"/>
        <v>3189.12</v>
      </c>
      <c r="J184" s="121">
        <f t="shared" si="19"/>
        <v>3986.4</v>
      </c>
      <c r="K184" s="146">
        <f t="shared" si="15"/>
        <v>8.8994731042659478E-4</v>
      </c>
      <c r="L184" s="146">
        <f t="shared" si="16"/>
        <v>0.9139579388406841</v>
      </c>
      <c r="M184" s="130" t="s">
        <v>1785</v>
      </c>
    </row>
    <row r="185" spans="1:13" x14ac:dyDescent="0.25">
      <c r="A185" s="143" t="s">
        <v>977</v>
      </c>
      <c r="B185" s="144" t="s">
        <v>783</v>
      </c>
      <c r="C185" s="143" t="s">
        <v>784</v>
      </c>
      <c r="D185" s="145" t="s">
        <v>6</v>
      </c>
      <c r="E185" s="144" t="s">
        <v>755</v>
      </c>
      <c r="F185" s="119">
        <v>96</v>
      </c>
      <c r="G185" s="120">
        <v>32.92</v>
      </c>
      <c r="H185" s="121">
        <f t="shared" si="13"/>
        <v>41.15</v>
      </c>
      <c r="I185" s="121">
        <f t="shared" si="14"/>
        <v>3160.32</v>
      </c>
      <c r="J185" s="121">
        <f>TRUNC(F185*H185,2)</f>
        <v>3950.4</v>
      </c>
      <c r="K185" s="146">
        <f t="shared" si="15"/>
        <v>8.8191045933905786E-4</v>
      </c>
      <c r="L185" s="146">
        <f t="shared" si="16"/>
        <v>0.91483984930002316</v>
      </c>
      <c r="M185" s="130" t="s">
        <v>1785</v>
      </c>
    </row>
    <row r="186" spans="1:13" ht="16.5" x14ac:dyDescent="0.25">
      <c r="A186" s="143" t="s">
        <v>980</v>
      </c>
      <c r="B186" s="144" t="s">
        <v>785</v>
      </c>
      <c r="C186" s="143" t="s">
        <v>786</v>
      </c>
      <c r="D186" s="145" t="s">
        <v>1044</v>
      </c>
      <c r="E186" s="144" t="s">
        <v>730</v>
      </c>
      <c r="F186" s="119">
        <v>176.45</v>
      </c>
      <c r="G186" s="120">
        <v>17.850000000000001</v>
      </c>
      <c r="H186" s="121">
        <f t="shared" si="13"/>
        <v>22.31</v>
      </c>
      <c r="I186" s="121">
        <f t="shared" si="14"/>
        <v>3149.63</v>
      </c>
      <c r="J186" s="121">
        <f>TRUNC(F186*H186,2)</f>
        <v>3936.59</v>
      </c>
      <c r="K186" s="146">
        <f t="shared" si="15"/>
        <v>8.7882743396353318E-4</v>
      </c>
      <c r="L186" s="146">
        <f t="shared" si="16"/>
        <v>0.91571867673398666</v>
      </c>
      <c r="M186" s="130" t="s">
        <v>1785</v>
      </c>
    </row>
    <row r="187" spans="1:13" ht="16.5" x14ac:dyDescent="0.25">
      <c r="A187" s="143" t="s">
        <v>557</v>
      </c>
      <c r="B187" s="144" t="s">
        <v>527</v>
      </c>
      <c r="C187" s="143" t="s">
        <v>528</v>
      </c>
      <c r="D187" s="144" t="s">
        <v>10</v>
      </c>
      <c r="E187" s="144" t="s">
        <v>26</v>
      </c>
      <c r="F187" s="119">
        <v>1</v>
      </c>
      <c r="G187" s="120">
        <v>3055.9</v>
      </c>
      <c r="H187" s="121">
        <f t="shared" si="13"/>
        <v>3819.87</v>
      </c>
      <c r="I187" s="121">
        <f t="shared" si="14"/>
        <v>3055.9</v>
      </c>
      <c r="J187" s="121">
        <f>ROUND(F187*H187,2)</f>
        <v>3819.87</v>
      </c>
      <c r="K187" s="146">
        <f t="shared" si="15"/>
        <v>8.5277017677082994E-4</v>
      </c>
      <c r="L187" s="146">
        <f t="shared" si="16"/>
        <v>0.91657144691075754</v>
      </c>
      <c r="M187" s="130" t="s">
        <v>1785</v>
      </c>
    </row>
    <row r="188" spans="1:13" ht="16.5" x14ac:dyDescent="0.25">
      <c r="A188" s="143" t="s">
        <v>630</v>
      </c>
      <c r="B188" s="144" t="s">
        <v>1660</v>
      </c>
      <c r="C188" s="143" t="s">
        <v>1661</v>
      </c>
      <c r="D188" s="144" t="s">
        <v>6</v>
      </c>
      <c r="E188" s="144" t="s">
        <v>26</v>
      </c>
      <c r="F188" s="119">
        <v>95</v>
      </c>
      <c r="G188" s="120">
        <v>31.63</v>
      </c>
      <c r="H188" s="121">
        <f t="shared" si="13"/>
        <v>39.53</v>
      </c>
      <c r="I188" s="121">
        <f t="shared" si="14"/>
        <v>3004.85</v>
      </c>
      <c r="J188" s="121">
        <f>ROUND(F188*H188,2)</f>
        <v>3755.35</v>
      </c>
      <c r="K188" s="146">
        <f t="shared" si="15"/>
        <v>8.3836635365505533E-4</v>
      </c>
      <c r="L188" s="146">
        <f t="shared" si="16"/>
        <v>0.91740981326441262</v>
      </c>
      <c r="M188" s="130" t="s">
        <v>1785</v>
      </c>
    </row>
    <row r="189" spans="1:13" ht="16.5" x14ac:dyDescent="0.25">
      <c r="A189" s="143" t="s">
        <v>1039</v>
      </c>
      <c r="B189" s="144" t="s">
        <v>789</v>
      </c>
      <c r="C189" s="143" t="s">
        <v>790</v>
      </c>
      <c r="D189" s="145" t="s">
        <v>6</v>
      </c>
      <c r="E189" s="144" t="s">
        <v>62</v>
      </c>
      <c r="F189" s="119">
        <v>215</v>
      </c>
      <c r="G189" s="120">
        <v>13.97</v>
      </c>
      <c r="H189" s="121">
        <f t="shared" si="13"/>
        <v>17.46</v>
      </c>
      <c r="I189" s="121">
        <f t="shared" si="14"/>
        <v>3003.55</v>
      </c>
      <c r="J189" s="121">
        <f>TRUNC(F189*H189,2)</f>
        <v>3753.9</v>
      </c>
      <c r="K189" s="146">
        <f t="shared" si="15"/>
        <v>8.3804264715291849E-4</v>
      </c>
      <c r="L189" s="146">
        <f t="shared" si="16"/>
        <v>0.91824785591156555</v>
      </c>
      <c r="M189" s="130" t="s">
        <v>1785</v>
      </c>
    </row>
    <row r="190" spans="1:13" ht="24.75" x14ac:dyDescent="0.25">
      <c r="A190" s="143" t="s">
        <v>366</v>
      </c>
      <c r="B190" s="144" t="s">
        <v>1425</v>
      </c>
      <c r="C190" s="143" t="s">
        <v>363</v>
      </c>
      <c r="D190" s="144" t="s">
        <v>6</v>
      </c>
      <c r="E190" s="144" t="s">
        <v>26</v>
      </c>
      <c r="F190" s="119">
        <v>30</v>
      </c>
      <c r="G190" s="120">
        <v>98.49</v>
      </c>
      <c r="H190" s="121">
        <f t="shared" si="13"/>
        <v>123.11</v>
      </c>
      <c r="I190" s="121">
        <f t="shared" si="14"/>
        <v>2954.7</v>
      </c>
      <c r="J190" s="121">
        <f>ROUND(F190*H190,2)</f>
        <v>3693.3</v>
      </c>
      <c r="K190" s="146">
        <f t="shared" si="15"/>
        <v>8.2451394782223121E-4</v>
      </c>
      <c r="L190" s="146">
        <f t="shared" si="16"/>
        <v>0.91907236985938778</v>
      </c>
      <c r="M190" s="130" t="s">
        <v>1785</v>
      </c>
    </row>
    <row r="191" spans="1:13" ht="24.75" x14ac:dyDescent="0.25">
      <c r="A191" s="143" t="s">
        <v>1622</v>
      </c>
      <c r="B191" s="144" t="s">
        <v>1623</v>
      </c>
      <c r="C191" s="526" t="s">
        <v>1624</v>
      </c>
      <c r="D191" s="144" t="s">
        <v>6</v>
      </c>
      <c r="E191" s="144" t="s">
        <v>26</v>
      </c>
      <c r="F191" s="119">
        <v>15</v>
      </c>
      <c r="G191" s="120">
        <v>194.29</v>
      </c>
      <c r="H191" s="121">
        <f t="shared" si="13"/>
        <v>242.86</v>
      </c>
      <c r="I191" s="121">
        <f t="shared" si="14"/>
        <v>2914.35</v>
      </c>
      <c r="J191" s="121">
        <f>ROUND(F191*H191,2)</f>
        <v>3642.9</v>
      </c>
      <c r="K191" s="146">
        <f t="shared" si="15"/>
        <v>8.1326235629967946E-4</v>
      </c>
      <c r="L191" s="146">
        <f t="shared" si="16"/>
        <v>0.91988563221568742</v>
      </c>
      <c r="M191" s="130" t="s">
        <v>1785</v>
      </c>
    </row>
    <row r="192" spans="1:13" ht="16.5" x14ac:dyDescent="0.25">
      <c r="A192" s="143" t="s">
        <v>949</v>
      </c>
      <c r="B192" s="144" t="s">
        <v>787</v>
      </c>
      <c r="C192" s="143" t="s">
        <v>788</v>
      </c>
      <c r="D192" s="145" t="s">
        <v>6</v>
      </c>
      <c r="E192" s="144" t="s">
        <v>32</v>
      </c>
      <c r="F192" s="119">
        <v>18</v>
      </c>
      <c r="G192" s="120">
        <v>161.46</v>
      </c>
      <c r="H192" s="121">
        <f t="shared" si="13"/>
        <v>201.82</v>
      </c>
      <c r="I192" s="121">
        <f t="shared" si="14"/>
        <v>2906.28</v>
      </c>
      <c r="J192" s="121">
        <f>TRUNC(F192*H192,2)</f>
        <v>3632.76</v>
      </c>
      <c r="K192" s="146">
        <f t="shared" si="15"/>
        <v>8.1099864324335653E-4</v>
      </c>
      <c r="L192" s="146">
        <f t="shared" si="16"/>
        <v>0.92069663085893083</v>
      </c>
      <c r="M192" s="130" t="s">
        <v>1785</v>
      </c>
    </row>
    <row r="193" spans="1:13" ht="16.5" x14ac:dyDescent="0.25">
      <c r="A193" s="143" t="s">
        <v>986</v>
      </c>
      <c r="B193" s="144" t="s">
        <v>793</v>
      </c>
      <c r="C193" s="143" t="s">
        <v>794</v>
      </c>
      <c r="D193" s="145" t="s">
        <v>6</v>
      </c>
      <c r="E193" s="144" t="s">
        <v>730</v>
      </c>
      <c r="F193" s="119">
        <v>34.119999999999997</v>
      </c>
      <c r="G193" s="120">
        <v>84.36</v>
      </c>
      <c r="H193" s="121">
        <f t="shared" si="13"/>
        <v>105.45</v>
      </c>
      <c r="I193" s="121">
        <f t="shared" si="14"/>
        <v>2878.36</v>
      </c>
      <c r="J193" s="121">
        <f>TRUNC(F193*H193,2)</f>
        <v>3597.95</v>
      </c>
      <c r="K193" s="146">
        <f t="shared" si="15"/>
        <v>8.0322745473343526E-4</v>
      </c>
      <c r="L193" s="146">
        <f t="shared" si="16"/>
        <v>0.92149985831366432</v>
      </c>
      <c r="M193" s="130" t="s">
        <v>1785</v>
      </c>
    </row>
    <row r="194" spans="1:13" ht="16.5" x14ac:dyDescent="0.25">
      <c r="A194" s="143" t="s">
        <v>512</v>
      </c>
      <c r="B194" s="144" t="s">
        <v>516</v>
      </c>
      <c r="C194" s="143" t="s">
        <v>517</v>
      </c>
      <c r="D194" s="144" t="s">
        <v>10</v>
      </c>
      <c r="E194" s="144" t="s">
        <v>26</v>
      </c>
      <c r="F194" s="119">
        <v>107</v>
      </c>
      <c r="G194" s="120">
        <v>26.6</v>
      </c>
      <c r="H194" s="121">
        <f t="shared" si="13"/>
        <v>33.25</v>
      </c>
      <c r="I194" s="121">
        <f t="shared" si="14"/>
        <v>2846.2</v>
      </c>
      <c r="J194" s="121">
        <f>ROUND(F194*H194,2)</f>
        <v>3557.75</v>
      </c>
      <c r="K194" s="146">
        <f t="shared" si="15"/>
        <v>7.9425297101901905E-4</v>
      </c>
      <c r="L194" s="146">
        <f t="shared" si="16"/>
        <v>0.9222941112846833</v>
      </c>
      <c r="M194" s="130" t="s">
        <v>1785</v>
      </c>
    </row>
    <row r="195" spans="1:13" ht="24.75" x14ac:dyDescent="0.25">
      <c r="A195" s="143" t="s">
        <v>174</v>
      </c>
      <c r="B195" s="144" t="s">
        <v>1253</v>
      </c>
      <c r="C195" s="143" t="s">
        <v>1254</v>
      </c>
      <c r="D195" s="144" t="s">
        <v>10</v>
      </c>
      <c r="E195" s="144" t="s">
        <v>21</v>
      </c>
      <c r="F195" s="119">
        <v>6.3</v>
      </c>
      <c r="G195" s="120">
        <v>449.68</v>
      </c>
      <c r="H195" s="121">
        <f t="shared" si="13"/>
        <v>562.1</v>
      </c>
      <c r="I195" s="121">
        <f t="shared" si="14"/>
        <v>2832.98</v>
      </c>
      <c r="J195" s="121">
        <f>ROUND(F195*H195,2)</f>
        <v>3541.23</v>
      </c>
      <c r="K195" s="146">
        <f t="shared" si="15"/>
        <v>7.9056494935329379E-4</v>
      </c>
      <c r="L195" s="146">
        <f t="shared" si="16"/>
        <v>0.92308467623403656</v>
      </c>
      <c r="M195" s="130" t="s">
        <v>1785</v>
      </c>
    </row>
    <row r="196" spans="1:13" ht="24.75" x14ac:dyDescent="0.25">
      <c r="A196" s="143" t="s">
        <v>71</v>
      </c>
      <c r="B196" s="144" t="s">
        <v>1168</v>
      </c>
      <c r="C196" s="143" t="s">
        <v>81</v>
      </c>
      <c r="D196" s="144" t="s">
        <v>6</v>
      </c>
      <c r="E196" s="144" t="s">
        <v>62</v>
      </c>
      <c r="F196" s="119">
        <v>312.88</v>
      </c>
      <c r="G196" s="120">
        <v>8.8800000000000008</v>
      </c>
      <c r="H196" s="121">
        <f t="shared" si="13"/>
        <v>11.1</v>
      </c>
      <c r="I196" s="121">
        <f t="shared" si="14"/>
        <v>2778.37</v>
      </c>
      <c r="J196" s="121">
        <f>ROUND(F196*H196,2)</f>
        <v>3472.97</v>
      </c>
      <c r="K196" s="146">
        <f t="shared" si="15"/>
        <v>7.7532618670786944E-4</v>
      </c>
      <c r="L196" s="146">
        <f t="shared" si="16"/>
        <v>0.9238600024207444</v>
      </c>
      <c r="M196" s="130" t="s">
        <v>1785</v>
      </c>
    </row>
    <row r="197" spans="1:13" ht="41.25" x14ac:dyDescent="0.25">
      <c r="A197" s="143" t="s">
        <v>1018</v>
      </c>
      <c r="B197" s="144" t="s">
        <v>791</v>
      </c>
      <c r="C197" s="143" t="s">
        <v>792</v>
      </c>
      <c r="D197" s="145" t="s">
        <v>6</v>
      </c>
      <c r="E197" s="144" t="s">
        <v>730</v>
      </c>
      <c r="F197" s="119">
        <v>150</v>
      </c>
      <c r="G197" s="120">
        <v>18.5</v>
      </c>
      <c r="H197" s="121">
        <f t="shared" si="13"/>
        <v>23.12</v>
      </c>
      <c r="I197" s="121">
        <f t="shared" si="14"/>
        <v>2775</v>
      </c>
      <c r="J197" s="121">
        <f>TRUNC(F197*H197,2)</f>
        <v>3468</v>
      </c>
      <c r="K197" s="146">
        <f t="shared" si="15"/>
        <v>7.7421665476606232E-4</v>
      </c>
      <c r="L197" s="146">
        <f t="shared" si="16"/>
        <v>0.92463421907551047</v>
      </c>
      <c r="M197" s="130" t="s">
        <v>1785</v>
      </c>
    </row>
    <row r="198" spans="1:13" ht="16.5" x14ac:dyDescent="0.25">
      <c r="A198" s="143" t="s">
        <v>937</v>
      </c>
      <c r="B198" s="144" t="s">
        <v>795</v>
      </c>
      <c r="C198" s="143" t="s">
        <v>796</v>
      </c>
      <c r="D198" s="145" t="s">
        <v>6</v>
      </c>
      <c r="E198" s="144" t="s">
        <v>32</v>
      </c>
      <c r="F198" s="119">
        <v>35.799999999999997</v>
      </c>
      <c r="G198" s="120">
        <v>76.59</v>
      </c>
      <c r="H198" s="121">
        <f t="shared" si="13"/>
        <v>95.73</v>
      </c>
      <c r="I198" s="121">
        <f t="shared" si="14"/>
        <v>2741.92</v>
      </c>
      <c r="J198" s="121">
        <f>TRUNC(F198*H198,2)</f>
        <v>3427.13</v>
      </c>
      <c r="K198" s="146">
        <f t="shared" si="15"/>
        <v>7.650925963230724E-4</v>
      </c>
      <c r="L198" s="146">
        <f t="shared" si="16"/>
        <v>0.92539931167183354</v>
      </c>
      <c r="M198" s="130" t="s">
        <v>1785</v>
      </c>
    </row>
    <row r="199" spans="1:13" ht="24.75" x14ac:dyDescent="0.25">
      <c r="A199" s="143" t="s">
        <v>396</v>
      </c>
      <c r="B199" s="144" t="s">
        <v>1441</v>
      </c>
      <c r="C199" s="143" t="s">
        <v>395</v>
      </c>
      <c r="D199" s="144" t="s">
        <v>6</v>
      </c>
      <c r="E199" s="144" t="s">
        <v>32</v>
      </c>
      <c r="F199" s="119">
        <v>115.3</v>
      </c>
      <c r="G199" s="120">
        <v>23.75</v>
      </c>
      <c r="H199" s="121">
        <f t="shared" si="13"/>
        <v>29.68</v>
      </c>
      <c r="I199" s="121">
        <f t="shared" si="14"/>
        <v>2738.38</v>
      </c>
      <c r="J199" s="121">
        <f t="shared" ref="J199:J207" si="20">ROUND(F199*H199,2)</f>
        <v>3422.1</v>
      </c>
      <c r="K199" s="146">
        <f t="shared" si="15"/>
        <v>7.6396966962945267E-4</v>
      </c>
      <c r="L199" s="146">
        <f t="shared" si="16"/>
        <v>0.92616328134146297</v>
      </c>
      <c r="M199" s="130" t="s">
        <v>1785</v>
      </c>
    </row>
    <row r="200" spans="1:13" ht="16.5" x14ac:dyDescent="0.25">
      <c r="A200" s="143" t="s">
        <v>1320</v>
      </c>
      <c r="B200" s="144" t="s">
        <v>1321</v>
      </c>
      <c r="C200" s="143" t="s">
        <v>1322</v>
      </c>
      <c r="D200" s="144" t="s">
        <v>6</v>
      </c>
      <c r="E200" s="144" t="s">
        <v>21</v>
      </c>
      <c r="F200" s="119">
        <v>37.42</v>
      </c>
      <c r="G200" s="120">
        <v>72.97</v>
      </c>
      <c r="H200" s="121">
        <f t="shared" si="13"/>
        <v>91.21</v>
      </c>
      <c r="I200" s="121">
        <f t="shared" si="14"/>
        <v>2730.54</v>
      </c>
      <c r="J200" s="121">
        <f t="shared" si="20"/>
        <v>3413.08</v>
      </c>
      <c r="K200" s="146">
        <f t="shared" si="15"/>
        <v>7.6195599194029751E-4</v>
      </c>
      <c r="L200" s="146">
        <f t="shared" si="16"/>
        <v>0.92692523733340326</v>
      </c>
      <c r="M200" s="130" t="s">
        <v>1785</v>
      </c>
    </row>
    <row r="201" spans="1:13" ht="24.75" x14ac:dyDescent="0.25">
      <c r="A201" s="143" t="s">
        <v>1636</v>
      </c>
      <c r="B201" s="144" t="s">
        <v>1637</v>
      </c>
      <c r="C201" s="143" t="s">
        <v>560</v>
      </c>
      <c r="D201" s="144" t="s">
        <v>6</v>
      </c>
      <c r="E201" s="144" t="s">
        <v>32</v>
      </c>
      <c r="F201" s="119">
        <v>143.6</v>
      </c>
      <c r="G201" s="120">
        <v>18.73</v>
      </c>
      <c r="H201" s="121">
        <f t="shared" si="13"/>
        <v>23.41</v>
      </c>
      <c r="I201" s="121">
        <f t="shared" si="14"/>
        <v>2689.63</v>
      </c>
      <c r="J201" s="121">
        <f t="shared" si="20"/>
        <v>3361.68</v>
      </c>
      <c r="K201" s="146">
        <f t="shared" si="15"/>
        <v>7.5048115455420299E-4</v>
      </c>
      <c r="L201" s="146">
        <f t="shared" si="16"/>
        <v>0.92767571848795749</v>
      </c>
      <c r="M201" s="130" t="s">
        <v>1785</v>
      </c>
    </row>
    <row r="202" spans="1:13" x14ac:dyDescent="0.25">
      <c r="A202" s="143" t="s">
        <v>679</v>
      </c>
      <c r="B202" s="144" t="s">
        <v>1765</v>
      </c>
      <c r="C202" s="143" t="s">
        <v>1766</v>
      </c>
      <c r="D202" s="144" t="s">
        <v>6</v>
      </c>
      <c r="E202" s="144" t="s">
        <v>50</v>
      </c>
      <c r="F202" s="119">
        <v>26.18</v>
      </c>
      <c r="G202" s="120">
        <v>102.09</v>
      </c>
      <c r="H202" s="121">
        <f t="shared" si="13"/>
        <v>127.61</v>
      </c>
      <c r="I202" s="121">
        <f t="shared" si="14"/>
        <v>2672.72</v>
      </c>
      <c r="J202" s="121">
        <f t="shared" si="20"/>
        <v>3340.83</v>
      </c>
      <c r="K202" s="146">
        <f t="shared" si="15"/>
        <v>7.4582647829933785E-4</v>
      </c>
      <c r="L202" s="146">
        <f t="shared" si="16"/>
        <v>0.92842154496625684</v>
      </c>
      <c r="M202" s="130" t="s">
        <v>1785</v>
      </c>
    </row>
    <row r="203" spans="1:13" ht="24.75" x14ac:dyDescent="0.25">
      <c r="A203" s="143" t="s">
        <v>258</v>
      </c>
      <c r="B203" s="144" t="s">
        <v>1325</v>
      </c>
      <c r="C203" s="143" t="s">
        <v>1326</v>
      </c>
      <c r="D203" s="144" t="s">
        <v>6</v>
      </c>
      <c r="E203" s="144" t="s">
        <v>21</v>
      </c>
      <c r="F203" s="119">
        <v>27.74</v>
      </c>
      <c r="G203" s="120">
        <v>95.54</v>
      </c>
      <c r="H203" s="121">
        <f t="shared" si="13"/>
        <v>119.42</v>
      </c>
      <c r="I203" s="121">
        <f t="shared" si="14"/>
        <v>2650.28</v>
      </c>
      <c r="J203" s="121">
        <f t="shared" si="20"/>
        <v>3312.71</v>
      </c>
      <c r="K203" s="146">
        <f t="shared" si="15"/>
        <v>7.3954880461651732E-4</v>
      </c>
      <c r="L203" s="146">
        <f t="shared" si="16"/>
        <v>0.9291610937708733</v>
      </c>
      <c r="M203" s="130" t="s">
        <v>1785</v>
      </c>
    </row>
    <row r="204" spans="1:13" ht="16.5" x14ac:dyDescent="0.25">
      <c r="A204" s="143" t="s">
        <v>1196</v>
      </c>
      <c r="B204" s="144" t="s">
        <v>1197</v>
      </c>
      <c r="C204" s="143" t="s">
        <v>92</v>
      </c>
      <c r="D204" s="144" t="s">
        <v>6</v>
      </c>
      <c r="E204" s="144" t="s">
        <v>21</v>
      </c>
      <c r="F204" s="119">
        <v>1038.52</v>
      </c>
      <c r="G204" s="120">
        <v>2.54</v>
      </c>
      <c r="H204" s="121">
        <f t="shared" ref="H204:H267" si="21">TRUNC(G204*(1+$I$5),2)</f>
        <v>3.17</v>
      </c>
      <c r="I204" s="121">
        <f t="shared" ref="I204:I267" si="22">ROUND(F204*G204,2)</f>
        <v>2637.84</v>
      </c>
      <c r="J204" s="121">
        <f t="shared" si="20"/>
        <v>3292.11</v>
      </c>
      <c r="K204" s="146">
        <f t="shared" si="15"/>
        <v>7.3494993982753788E-4</v>
      </c>
      <c r="L204" s="146">
        <f t="shared" si="16"/>
        <v>0.92989604371070089</v>
      </c>
      <c r="M204" s="130" t="s">
        <v>1785</v>
      </c>
    </row>
    <row r="205" spans="1:13" x14ac:dyDescent="0.25">
      <c r="A205" s="143" t="s">
        <v>1599</v>
      </c>
      <c r="B205" s="144" t="s">
        <v>1600</v>
      </c>
      <c r="C205" s="143" t="s">
        <v>1601</v>
      </c>
      <c r="D205" s="144" t="s">
        <v>10</v>
      </c>
      <c r="E205" s="144" t="s">
        <v>26</v>
      </c>
      <c r="F205" s="119">
        <v>24</v>
      </c>
      <c r="G205" s="120">
        <v>109.61</v>
      </c>
      <c r="H205" s="121">
        <f t="shared" si="21"/>
        <v>137.01</v>
      </c>
      <c r="I205" s="121">
        <f t="shared" si="22"/>
        <v>2630.64</v>
      </c>
      <c r="J205" s="121">
        <f t="shared" si="20"/>
        <v>3288.24</v>
      </c>
      <c r="K205" s="146">
        <f t="shared" si="15"/>
        <v>7.3408597833562756E-4</v>
      </c>
      <c r="L205" s="146">
        <f t="shared" si="16"/>
        <v>0.93063012968903647</v>
      </c>
      <c r="M205" s="130" t="s">
        <v>1785</v>
      </c>
    </row>
    <row r="206" spans="1:13" ht="16.5" x14ac:dyDescent="0.25">
      <c r="A206" s="143" t="s">
        <v>208</v>
      </c>
      <c r="B206" s="144" t="s">
        <v>1278</v>
      </c>
      <c r="C206" s="143" t="s">
        <v>1279</v>
      </c>
      <c r="D206" s="144" t="s">
        <v>10</v>
      </c>
      <c r="E206" s="144" t="s">
        <v>32</v>
      </c>
      <c r="F206" s="119">
        <v>45.7</v>
      </c>
      <c r="G206" s="120">
        <v>57.11</v>
      </c>
      <c r="H206" s="121">
        <f t="shared" si="21"/>
        <v>71.38</v>
      </c>
      <c r="I206" s="121">
        <f t="shared" si="22"/>
        <v>2609.9299999999998</v>
      </c>
      <c r="J206" s="121">
        <f t="shared" si="20"/>
        <v>3262.07</v>
      </c>
      <c r="K206" s="146">
        <f t="shared" ref="K206:K269" si="23">J206/$I$523</f>
        <v>7.2824363408671537E-4</v>
      </c>
      <c r="L206" s="146">
        <f t="shared" ref="L206:L269" si="24">L205+K206</f>
        <v>0.93135837332312321</v>
      </c>
      <c r="M206" s="130" t="s">
        <v>1785</v>
      </c>
    </row>
    <row r="207" spans="1:13" ht="16.5" x14ac:dyDescent="0.25">
      <c r="A207" s="143" t="s">
        <v>141</v>
      </c>
      <c r="B207" s="144" t="s">
        <v>1235</v>
      </c>
      <c r="C207" s="143" t="s">
        <v>142</v>
      </c>
      <c r="D207" s="144" t="s">
        <v>6</v>
      </c>
      <c r="E207" s="144" t="s">
        <v>26</v>
      </c>
      <c r="F207" s="119">
        <v>8</v>
      </c>
      <c r="G207" s="120">
        <v>324.85000000000002</v>
      </c>
      <c r="H207" s="121">
        <f t="shared" si="21"/>
        <v>406.06</v>
      </c>
      <c r="I207" s="121">
        <f t="shared" si="22"/>
        <v>2598.8000000000002</v>
      </c>
      <c r="J207" s="121">
        <f t="shared" si="20"/>
        <v>3248.48</v>
      </c>
      <c r="K207" s="146">
        <f t="shared" si="23"/>
        <v>7.2520972280117014E-4</v>
      </c>
      <c r="L207" s="146">
        <f t="shared" si="24"/>
        <v>0.93208358304592442</v>
      </c>
      <c r="M207" s="130" t="s">
        <v>1785</v>
      </c>
    </row>
    <row r="208" spans="1:13" x14ac:dyDescent="0.25">
      <c r="A208" s="143" t="s">
        <v>935</v>
      </c>
      <c r="B208" s="144" t="s">
        <v>799</v>
      </c>
      <c r="C208" s="143" t="s">
        <v>800</v>
      </c>
      <c r="D208" s="145" t="s">
        <v>1043</v>
      </c>
      <c r="E208" s="144" t="s">
        <v>597</v>
      </c>
      <c r="F208" s="119">
        <v>1</v>
      </c>
      <c r="G208" s="120">
        <v>2587.38</v>
      </c>
      <c r="H208" s="121">
        <f t="shared" si="21"/>
        <v>3234.22</v>
      </c>
      <c r="I208" s="121">
        <f t="shared" si="22"/>
        <v>2587.38</v>
      </c>
      <c r="J208" s="121">
        <f>TRUNC(F208*H208,2)</f>
        <v>3234.22</v>
      </c>
      <c r="K208" s="146">
        <f t="shared" si="23"/>
        <v>7.220262367870513E-4</v>
      </c>
      <c r="L208" s="146">
        <f t="shared" si="24"/>
        <v>0.9328056092827115</v>
      </c>
      <c r="M208" s="130" t="s">
        <v>1785</v>
      </c>
    </row>
    <row r="209" spans="1:14" ht="24.75" x14ac:dyDescent="0.25">
      <c r="A209" s="143" t="s">
        <v>979</v>
      </c>
      <c r="B209" s="144" t="s">
        <v>797</v>
      </c>
      <c r="C209" s="143" t="s">
        <v>798</v>
      </c>
      <c r="D209" s="145" t="s">
        <v>6</v>
      </c>
      <c r="E209" s="144" t="s">
        <v>723</v>
      </c>
      <c r="F209" s="119">
        <v>818.64</v>
      </c>
      <c r="G209" s="120">
        <v>3.16</v>
      </c>
      <c r="H209" s="121">
        <f t="shared" si="21"/>
        <v>3.95</v>
      </c>
      <c r="I209" s="121">
        <f t="shared" si="22"/>
        <v>2586.9</v>
      </c>
      <c r="J209" s="121">
        <f>TRUNC(F209*H209,2)</f>
        <v>3233.62</v>
      </c>
      <c r="K209" s="146">
        <f t="shared" si="23"/>
        <v>7.2189228926892567E-4</v>
      </c>
      <c r="L209" s="146">
        <f t="shared" si="24"/>
        <v>0.93352750157198039</v>
      </c>
      <c r="M209" s="130" t="s">
        <v>1785</v>
      </c>
    </row>
    <row r="210" spans="1:14" ht="16.5" x14ac:dyDescent="0.25">
      <c r="A210" s="143" t="s">
        <v>1590</v>
      </c>
      <c r="B210" s="144" t="s">
        <v>1591</v>
      </c>
      <c r="C210" s="143" t="s">
        <v>1592</v>
      </c>
      <c r="D210" s="144" t="s">
        <v>6</v>
      </c>
      <c r="E210" s="144" t="s">
        <v>26</v>
      </c>
      <c r="F210" s="119">
        <v>2</v>
      </c>
      <c r="G210" s="120">
        <v>1290.17</v>
      </c>
      <c r="H210" s="121">
        <f t="shared" si="21"/>
        <v>1612.71</v>
      </c>
      <c r="I210" s="121">
        <f t="shared" si="22"/>
        <v>2580.34</v>
      </c>
      <c r="J210" s="121">
        <f t="shared" ref="J210:J215" si="25">ROUND(F210*H210,2)</f>
        <v>3225.42</v>
      </c>
      <c r="K210" s="146">
        <f t="shared" si="23"/>
        <v>7.2006167318787559E-4</v>
      </c>
      <c r="L210" s="146">
        <f t="shared" si="24"/>
        <v>0.93424756324516822</v>
      </c>
      <c r="M210" s="130" t="s">
        <v>1785</v>
      </c>
    </row>
    <row r="211" spans="1:14" ht="24.75" x14ac:dyDescent="0.25">
      <c r="A211" s="143" t="s">
        <v>337</v>
      </c>
      <c r="B211" s="144" t="s">
        <v>1399</v>
      </c>
      <c r="C211" s="143" t="s">
        <v>1400</v>
      </c>
      <c r="D211" s="144" t="s">
        <v>6</v>
      </c>
      <c r="E211" s="144" t="s">
        <v>26</v>
      </c>
      <c r="F211" s="119">
        <v>26</v>
      </c>
      <c r="G211" s="120">
        <v>98.78</v>
      </c>
      <c r="H211" s="121">
        <f t="shared" si="21"/>
        <v>123.47</v>
      </c>
      <c r="I211" s="121">
        <f t="shared" si="22"/>
        <v>2568.2800000000002</v>
      </c>
      <c r="J211" s="121">
        <f t="shared" si="25"/>
        <v>3210.22</v>
      </c>
      <c r="K211" s="146">
        <f t="shared" si="23"/>
        <v>7.1666833606202657E-4</v>
      </c>
      <c r="L211" s="146">
        <f t="shared" si="24"/>
        <v>0.93496423158123021</v>
      </c>
      <c r="M211" s="130" t="s">
        <v>1785</v>
      </c>
    </row>
    <row r="212" spans="1:14" ht="16.5" x14ac:dyDescent="0.25">
      <c r="A212" s="143" t="s">
        <v>283</v>
      </c>
      <c r="B212" s="144" t="s">
        <v>1335</v>
      </c>
      <c r="C212" s="143" t="s">
        <v>147</v>
      </c>
      <c r="D212" s="144" t="s">
        <v>6</v>
      </c>
      <c r="E212" s="144" t="s">
        <v>21</v>
      </c>
      <c r="F212" s="119">
        <v>126.01</v>
      </c>
      <c r="G212" s="120">
        <v>20.27</v>
      </c>
      <c r="H212" s="121">
        <f t="shared" si="21"/>
        <v>25.33</v>
      </c>
      <c r="I212" s="121">
        <f t="shared" si="22"/>
        <v>2554.2199999999998</v>
      </c>
      <c r="J212" s="121">
        <f t="shared" si="25"/>
        <v>3191.83</v>
      </c>
      <c r="K212" s="146">
        <f t="shared" si="23"/>
        <v>7.1256284463147655E-4</v>
      </c>
      <c r="L212" s="146">
        <f t="shared" si="24"/>
        <v>0.93567679442586171</v>
      </c>
      <c r="M212" s="130" t="s">
        <v>1785</v>
      </c>
    </row>
    <row r="213" spans="1:14" ht="16.5" x14ac:dyDescent="0.25">
      <c r="A213" s="143" t="s">
        <v>143</v>
      </c>
      <c r="B213" s="144" t="s">
        <v>144</v>
      </c>
      <c r="C213" s="143" t="s">
        <v>145</v>
      </c>
      <c r="D213" s="144" t="s">
        <v>10</v>
      </c>
      <c r="E213" s="144" t="s">
        <v>146</v>
      </c>
      <c r="F213" s="119">
        <v>12.8</v>
      </c>
      <c r="G213" s="120">
        <v>196.93</v>
      </c>
      <c r="H213" s="121">
        <f t="shared" si="21"/>
        <v>246.16</v>
      </c>
      <c r="I213" s="121">
        <f t="shared" si="22"/>
        <v>2520.6999999999998</v>
      </c>
      <c r="J213" s="121">
        <f t="shared" si="25"/>
        <v>3150.85</v>
      </c>
      <c r="K213" s="146">
        <f t="shared" si="23"/>
        <v>7.034142291434969E-4</v>
      </c>
      <c r="L213" s="146">
        <f t="shared" si="24"/>
        <v>0.93638020865500526</v>
      </c>
      <c r="M213" s="130" t="s">
        <v>1785</v>
      </c>
    </row>
    <row r="214" spans="1:14" ht="24.75" x14ac:dyDescent="0.25">
      <c r="A214" s="143" t="s">
        <v>400</v>
      </c>
      <c r="B214" s="144" t="s">
        <v>1443</v>
      </c>
      <c r="C214" s="143" t="s">
        <v>399</v>
      </c>
      <c r="D214" s="144" t="s">
        <v>6</v>
      </c>
      <c r="E214" s="144" t="s">
        <v>32</v>
      </c>
      <c r="F214" s="119">
        <v>69.55</v>
      </c>
      <c r="G214" s="120">
        <v>36.229999999999997</v>
      </c>
      <c r="H214" s="121">
        <f t="shared" si="21"/>
        <v>45.28</v>
      </c>
      <c r="I214" s="121">
        <f t="shared" si="22"/>
        <v>2519.8000000000002</v>
      </c>
      <c r="J214" s="121">
        <f t="shared" si="25"/>
        <v>3149.22</v>
      </c>
      <c r="K214" s="146">
        <f t="shared" si="23"/>
        <v>7.0305033838592224E-4</v>
      </c>
      <c r="L214" s="146">
        <f t="shared" si="24"/>
        <v>0.93708325899339118</v>
      </c>
      <c r="M214" s="130" t="s">
        <v>1785</v>
      </c>
    </row>
    <row r="215" spans="1:14" ht="16.5" x14ac:dyDescent="0.25">
      <c r="A215" s="143" t="s">
        <v>180</v>
      </c>
      <c r="B215" s="144" t="s">
        <v>1265</v>
      </c>
      <c r="C215" s="143" t="s">
        <v>1266</v>
      </c>
      <c r="D215" s="144" t="s">
        <v>10</v>
      </c>
      <c r="E215" s="144" t="s">
        <v>21</v>
      </c>
      <c r="F215" s="119">
        <v>10.28</v>
      </c>
      <c r="G215" s="120">
        <v>244.94</v>
      </c>
      <c r="H215" s="121">
        <f t="shared" si="21"/>
        <v>306.17</v>
      </c>
      <c r="I215" s="121">
        <f t="shared" si="22"/>
        <v>2517.98</v>
      </c>
      <c r="J215" s="121">
        <f t="shared" si="25"/>
        <v>3147.43</v>
      </c>
      <c r="K215" s="146">
        <f t="shared" si="23"/>
        <v>7.0265072829018085E-4</v>
      </c>
      <c r="L215" s="146">
        <f t="shared" si="24"/>
        <v>0.93778590972168141</v>
      </c>
      <c r="M215" s="130" t="s">
        <v>1785</v>
      </c>
    </row>
    <row r="216" spans="1:14" ht="41.25" x14ac:dyDescent="0.25">
      <c r="A216" s="143" t="s">
        <v>1011</v>
      </c>
      <c r="B216" s="144" t="s">
        <v>801</v>
      </c>
      <c r="C216" s="143" t="s">
        <v>802</v>
      </c>
      <c r="D216" s="145" t="s">
        <v>6</v>
      </c>
      <c r="E216" s="144" t="s">
        <v>32</v>
      </c>
      <c r="F216" s="119">
        <v>64.680000000000007</v>
      </c>
      <c r="G216" s="120">
        <v>38.86</v>
      </c>
      <c r="H216" s="121">
        <f t="shared" si="21"/>
        <v>48.57</v>
      </c>
      <c r="I216" s="121">
        <f t="shared" si="22"/>
        <v>2513.46</v>
      </c>
      <c r="J216" s="121">
        <f>TRUNC(F216*H216,2)</f>
        <v>3141.5</v>
      </c>
      <c r="K216" s="146">
        <f t="shared" si="23"/>
        <v>7.0132688031937279E-4</v>
      </c>
      <c r="L216" s="146">
        <f t="shared" si="24"/>
        <v>0.93848723660200073</v>
      </c>
      <c r="M216" s="130" t="s">
        <v>1785</v>
      </c>
    </row>
    <row r="217" spans="1:14" ht="16.5" x14ac:dyDescent="0.25">
      <c r="A217" s="143" t="s">
        <v>494</v>
      </c>
      <c r="B217" s="144" t="s">
        <v>1507</v>
      </c>
      <c r="C217" s="143" t="s">
        <v>501</v>
      </c>
      <c r="D217" s="144" t="s">
        <v>6</v>
      </c>
      <c r="E217" s="144" t="s">
        <v>26</v>
      </c>
      <c r="F217" s="119">
        <v>7</v>
      </c>
      <c r="G217" s="120">
        <v>357.36</v>
      </c>
      <c r="H217" s="121">
        <f t="shared" si="21"/>
        <v>446.7</v>
      </c>
      <c r="I217" s="121">
        <f t="shared" si="22"/>
        <v>2501.52</v>
      </c>
      <c r="J217" s="121">
        <f>ROUND(F217*H217,2)</f>
        <v>3126.9</v>
      </c>
      <c r="K217" s="146">
        <f t="shared" si="23"/>
        <v>6.980674907116494E-4</v>
      </c>
      <c r="L217" s="146">
        <f t="shared" si="24"/>
        <v>0.93918530409271239</v>
      </c>
      <c r="M217" s="130" t="s">
        <v>1785</v>
      </c>
    </row>
    <row r="218" spans="1:14" ht="16.5" x14ac:dyDescent="0.25">
      <c r="A218" s="143" t="s">
        <v>305</v>
      </c>
      <c r="B218" s="144" t="s">
        <v>1356</v>
      </c>
      <c r="C218" s="143" t="s">
        <v>308</v>
      </c>
      <c r="D218" s="144" t="s">
        <v>6</v>
      </c>
      <c r="E218" s="144" t="s">
        <v>32</v>
      </c>
      <c r="F218" s="119">
        <v>81.05</v>
      </c>
      <c r="G218" s="120">
        <v>30.71</v>
      </c>
      <c r="H218" s="121">
        <f t="shared" si="21"/>
        <v>38.380000000000003</v>
      </c>
      <c r="I218" s="121">
        <f t="shared" si="22"/>
        <v>2489.0500000000002</v>
      </c>
      <c r="J218" s="121">
        <f>ROUND(F218*H218,2)</f>
        <v>3110.7</v>
      </c>
      <c r="K218" s="146">
        <f t="shared" si="23"/>
        <v>6.944509077222577E-4</v>
      </c>
      <c r="L218" s="146">
        <f t="shared" si="24"/>
        <v>0.93987975500043464</v>
      </c>
      <c r="M218" s="130" t="s">
        <v>1785</v>
      </c>
    </row>
    <row r="219" spans="1:14" x14ac:dyDescent="0.25">
      <c r="A219" s="143" t="s">
        <v>976</v>
      </c>
      <c r="B219" s="144" t="s">
        <v>803</v>
      </c>
      <c r="C219" s="143" t="s">
        <v>804</v>
      </c>
      <c r="D219" s="145" t="s">
        <v>6</v>
      </c>
      <c r="E219" s="144" t="s">
        <v>755</v>
      </c>
      <c r="F219" s="119">
        <v>96</v>
      </c>
      <c r="G219" s="120">
        <v>25.82</v>
      </c>
      <c r="H219" s="121">
        <f t="shared" si="21"/>
        <v>32.270000000000003</v>
      </c>
      <c r="I219" s="121">
        <f t="shared" si="22"/>
        <v>2478.7199999999998</v>
      </c>
      <c r="J219" s="121">
        <f>TRUNC(F219*H219,2)</f>
        <v>3097.92</v>
      </c>
      <c r="K219" s="146">
        <f t="shared" si="23"/>
        <v>6.9159782558618217E-4</v>
      </c>
      <c r="L219" s="146">
        <f t="shared" si="24"/>
        <v>0.94057135282602078</v>
      </c>
      <c r="M219" s="130" t="s">
        <v>1785</v>
      </c>
      <c r="N219" s="24"/>
    </row>
    <row r="220" spans="1:14" ht="16.5" x14ac:dyDescent="0.25">
      <c r="A220" s="143" t="s">
        <v>474</v>
      </c>
      <c r="B220" s="144" t="s">
        <v>476</v>
      </c>
      <c r="C220" s="143" t="s">
        <v>477</v>
      </c>
      <c r="D220" s="144" t="s">
        <v>10</v>
      </c>
      <c r="E220" s="144" t="s">
        <v>26</v>
      </c>
      <c r="F220" s="119">
        <v>16</v>
      </c>
      <c r="G220" s="120">
        <v>151.47</v>
      </c>
      <c r="H220" s="121">
        <f t="shared" si="21"/>
        <v>189.33</v>
      </c>
      <c r="I220" s="121">
        <f t="shared" si="22"/>
        <v>2423.52</v>
      </c>
      <c r="J220" s="121">
        <f t="shared" ref="J220:J226" si="26">ROUND(F220*H220,2)</f>
        <v>3029.28</v>
      </c>
      <c r="K220" s="146">
        <f t="shared" si="23"/>
        <v>6.7627422951261164E-4</v>
      </c>
      <c r="L220" s="146">
        <f t="shared" si="24"/>
        <v>0.94124762705553344</v>
      </c>
      <c r="M220" s="130" t="s">
        <v>1785</v>
      </c>
      <c r="N220" s="24"/>
    </row>
    <row r="221" spans="1:14" ht="24.75" x14ac:dyDescent="0.25">
      <c r="A221" s="143" t="s">
        <v>1734</v>
      </c>
      <c r="B221" s="144" t="s">
        <v>1735</v>
      </c>
      <c r="C221" s="143" t="s">
        <v>1736</v>
      </c>
      <c r="D221" s="144" t="s">
        <v>6</v>
      </c>
      <c r="E221" s="144" t="s">
        <v>32</v>
      </c>
      <c r="F221" s="119">
        <v>112.05</v>
      </c>
      <c r="G221" s="120">
        <v>21.63</v>
      </c>
      <c r="H221" s="121">
        <f t="shared" si="21"/>
        <v>27.03</v>
      </c>
      <c r="I221" s="121">
        <f t="shared" si="22"/>
        <v>2423.64</v>
      </c>
      <c r="J221" s="121">
        <f t="shared" si="26"/>
        <v>3028.71</v>
      </c>
      <c r="K221" s="146">
        <f t="shared" si="23"/>
        <v>6.7614697937039227E-4</v>
      </c>
      <c r="L221" s="146">
        <f t="shared" si="24"/>
        <v>0.94192377403490379</v>
      </c>
      <c r="M221" s="130" t="s">
        <v>1785</v>
      </c>
    </row>
    <row r="222" spans="1:14" ht="16.5" x14ac:dyDescent="0.25">
      <c r="A222" s="143" t="s">
        <v>358</v>
      </c>
      <c r="B222" s="144" t="s">
        <v>1419</v>
      </c>
      <c r="C222" s="143" t="s">
        <v>1420</v>
      </c>
      <c r="D222" s="144" t="s">
        <v>6</v>
      </c>
      <c r="E222" s="144" t="s">
        <v>26</v>
      </c>
      <c r="F222" s="119">
        <v>8</v>
      </c>
      <c r="G222" s="120">
        <v>301.27999999999997</v>
      </c>
      <c r="H222" s="121">
        <f t="shared" si="21"/>
        <v>376.6</v>
      </c>
      <c r="I222" s="121">
        <f t="shared" si="22"/>
        <v>2410.2399999999998</v>
      </c>
      <c r="J222" s="121">
        <f t="shared" si="26"/>
        <v>3012.8</v>
      </c>
      <c r="K222" s="146">
        <f t="shared" si="23"/>
        <v>6.7259513768142811E-4</v>
      </c>
      <c r="L222" s="146">
        <f t="shared" si="24"/>
        <v>0.94259636917258527</v>
      </c>
      <c r="M222" s="130" t="s">
        <v>1785</v>
      </c>
    </row>
    <row r="223" spans="1:14" ht="24.75" x14ac:dyDescent="0.25">
      <c r="A223" s="143" t="s">
        <v>720</v>
      </c>
      <c r="B223" s="144" t="s">
        <v>1111</v>
      </c>
      <c r="C223" s="143" t="s">
        <v>1112</v>
      </c>
      <c r="D223" s="144" t="s">
        <v>6</v>
      </c>
      <c r="E223" s="144" t="s">
        <v>62</v>
      </c>
      <c r="F223" s="119">
        <v>134.38</v>
      </c>
      <c r="G223" s="120">
        <v>17.88</v>
      </c>
      <c r="H223" s="121">
        <f t="shared" si="21"/>
        <v>22.35</v>
      </c>
      <c r="I223" s="121">
        <f t="shared" si="22"/>
        <v>2402.71</v>
      </c>
      <c r="J223" s="121">
        <f t="shared" si="26"/>
        <v>3003.39</v>
      </c>
      <c r="K223" s="146">
        <f t="shared" si="23"/>
        <v>6.7049439410549129E-4</v>
      </c>
      <c r="L223" s="146">
        <f t="shared" si="24"/>
        <v>0.94326686356669076</v>
      </c>
      <c r="M223" s="130" t="s">
        <v>1785</v>
      </c>
    </row>
    <row r="224" spans="1:14" ht="16.5" x14ac:dyDescent="0.25">
      <c r="A224" s="143" t="s">
        <v>490</v>
      </c>
      <c r="B224" s="144" t="s">
        <v>496</v>
      </c>
      <c r="C224" s="143" t="s">
        <v>497</v>
      </c>
      <c r="D224" s="144" t="s">
        <v>10</v>
      </c>
      <c r="E224" s="144" t="s">
        <v>26</v>
      </c>
      <c r="F224" s="119">
        <v>9</v>
      </c>
      <c r="G224" s="120">
        <v>266.02</v>
      </c>
      <c r="H224" s="121">
        <f t="shared" si="21"/>
        <v>332.52</v>
      </c>
      <c r="I224" s="121">
        <f t="shared" si="22"/>
        <v>2394.1799999999998</v>
      </c>
      <c r="J224" s="121">
        <f t="shared" si="26"/>
        <v>2992.68</v>
      </c>
      <c r="K224" s="146">
        <f t="shared" si="23"/>
        <v>6.6810343090694898E-4</v>
      </c>
      <c r="L224" s="146">
        <f t="shared" si="24"/>
        <v>0.94393496699759771</v>
      </c>
      <c r="M224" s="130" t="s">
        <v>1785</v>
      </c>
    </row>
    <row r="225" spans="1:14" ht="24.75" x14ac:dyDescent="0.25">
      <c r="A225" s="143" t="s">
        <v>253</v>
      </c>
      <c r="B225" s="144" t="s">
        <v>1305</v>
      </c>
      <c r="C225" s="143" t="s">
        <v>261</v>
      </c>
      <c r="D225" s="144" t="s">
        <v>6</v>
      </c>
      <c r="E225" s="144" t="s">
        <v>21</v>
      </c>
      <c r="F225" s="119">
        <v>42.9</v>
      </c>
      <c r="G225" s="120">
        <v>55.63</v>
      </c>
      <c r="H225" s="121">
        <f t="shared" si="21"/>
        <v>69.53</v>
      </c>
      <c r="I225" s="121">
        <f t="shared" si="22"/>
        <v>2386.5300000000002</v>
      </c>
      <c r="J225" s="121">
        <f t="shared" si="26"/>
        <v>2982.84</v>
      </c>
      <c r="K225" s="146">
        <f t="shared" si="23"/>
        <v>6.6590669160968897E-4</v>
      </c>
      <c r="L225" s="146">
        <f t="shared" si="24"/>
        <v>0.94460087368920742</v>
      </c>
      <c r="M225" s="130" t="s">
        <v>1785</v>
      </c>
    </row>
    <row r="226" spans="1:14" ht="24.75" x14ac:dyDescent="0.25">
      <c r="A226" s="143" t="s">
        <v>176</v>
      </c>
      <c r="B226" s="144" t="s">
        <v>1257</v>
      </c>
      <c r="C226" s="143" t="s">
        <v>1258</v>
      </c>
      <c r="D226" s="144" t="s">
        <v>10</v>
      </c>
      <c r="E226" s="144" t="s">
        <v>21</v>
      </c>
      <c r="F226" s="119">
        <v>5.25</v>
      </c>
      <c r="G226" s="120">
        <v>449.68</v>
      </c>
      <c r="H226" s="121">
        <f t="shared" si="21"/>
        <v>562.1</v>
      </c>
      <c r="I226" s="121">
        <f t="shared" si="22"/>
        <v>2360.8200000000002</v>
      </c>
      <c r="J226" s="121">
        <f t="shared" si="26"/>
        <v>2951.03</v>
      </c>
      <c r="K226" s="146">
        <f t="shared" si="23"/>
        <v>6.5880524069039594E-4</v>
      </c>
      <c r="L226" s="146">
        <f t="shared" si="24"/>
        <v>0.94525967892989782</v>
      </c>
      <c r="M226" s="130" t="s">
        <v>1785</v>
      </c>
    </row>
    <row r="227" spans="1:14" ht="24.75" x14ac:dyDescent="0.25">
      <c r="A227" s="143" t="s">
        <v>1021</v>
      </c>
      <c r="B227" s="144" t="s">
        <v>805</v>
      </c>
      <c r="C227" s="143" t="s">
        <v>806</v>
      </c>
      <c r="D227" s="145" t="s">
        <v>6</v>
      </c>
      <c r="E227" s="144" t="s">
        <v>723</v>
      </c>
      <c r="F227" s="119">
        <v>240</v>
      </c>
      <c r="G227" s="120">
        <v>9.5</v>
      </c>
      <c r="H227" s="121">
        <f t="shared" si="21"/>
        <v>11.87</v>
      </c>
      <c r="I227" s="121">
        <f t="shared" si="22"/>
        <v>2280</v>
      </c>
      <c r="J227" s="121">
        <f>TRUNC(F227*H227,2)</f>
        <v>2848.8</v>
      </c>
      <c r="K227" s="146">
        <f t="shared" si="23"/>
        <v>6.3598281606042626E-4</v>
      </c>
      <c r="L227" s="146">
        <f t="shared" si="24"/>
        <v>0.94589566174595829</v>
      </c>
      <c r="M227" s="130" t="s">
        <v>1785</v>
      </c>
      <c r="N227" s="24"/>
    </row>
    <row r="228" spans="1:14" ht="16.5" x14ac:dyDescent="0.25">
      <c r="A228" s="143" t="s">
        <v>1695</v>
      </c>
      <c r="B228" s="144" t="s">
        <v>1696</v>
      </c>
      <c r="C228" s="143" t="s">
        <v>1697</v>
      </c>
      <c r="D228" s="144" t="s">
        <v>1698</v>
      </c>
      <c r="E228" s="144" t="s">
        <v>26</v>
      </c>
      <c r="F228" s="119">
        <v>8</v>
      </c>
      <c r="G228" s="120">
        <v>284.22000000000003</v>
      </c>
      <c r="H228" s="121">
        <f t="shared" si="21"/>
        <v>355.27</v>
      </c>
      <c r="I228" s="121">
        <f t="shared" si="22"/>
        <v>2273.7600000000002</v>
      </c>
      <c r="J228" s="121">
        <f>ROUND(F228*H228,2)</f>
        <v>2842.16</v>
      </c>
      <c r="K228" s="146">
        <f t="shared" si="23"/>
        <v>6.3450046352650274E-4</v>
      </c>
      <c r="L228" s="146">
        <f t="shared" si="24"/>
        <v>0.94653016220948483</v>
      </c>
      <c r="M228" s="130" t="s">
        <v>1785</v>
      </c>
      <c r="N228" s="24"/>
    </row>
    <row r="229" spans="1:14" ht="16.5" x14ac:dyDescent="0.25">
      <c r="A229" s="143" t="s">
        <v>456</v>
      </c>
      <c r="B229" s="144" t="s">
        <v>1494</v>
      </c>
      <c r="C229" s="143" t="s">
        <v>457</v>
      </c>
      <c r="D229" s="144" t="s">
        <v>6</v>
      </c>
      <c r="E229" s="144" t="s">
        <v>26</v>
      </c>
      <c r="F229" s="119">
        <v>13</v>
      </c>
      <c r="G229" s="120">
        <v>170.4</v>
      </c>
      <c r="H229" s="121">
        <f t="shared" si="21"/>
        <v>213</v>
      </c>
      <c r="I229" s="121">
        <f t="shared" si="22"/>
        <v>2215.1999999999998</v>
      </c>
      <c r="J229" s="121">
        <f>ROUND(F229*H229,2)</f>
        <v>2769</v>
      </c>
      <c r="K229" s="146">
        <f t="shared" si="23"/>
        <v>6.1816779614971926E-4</v>
      </c>
      <c r="L229" s="146">
        <f t="shared" si="24"/>
        <v>0.94714833000563459</v>
      </c>
      <c r="M229" s="130" t="s">
        <v>1785</v>
      </c>
      <c r="N229" s="24"/>
    </row>
    <row r="230" spans="1:14" ht="16.5" x14ac:dyDescent="0.25">
      <c r="A230" s="143" t="s">
        <v>1010</v>
      </c>
      <c r="B230" s="144" t="s">
        <v>807</v>
      </c>
      <c r="C230" s="143" t="s">
        <v>808</v>
      </c>
      <c r="D230" s="145" t="s">
        <v>6</v>
      </c>
      <c r="E230" s="144" t="s">
        <v>26</v>
      </c>
      <c r="F230" s="119">
        <v>12</v>
      </c>
      <c r="G230" s="120">
        <v>184.44</v>
      </c>
      <c r="H230" s="121">
        <f t="shared" si="21"/>
        <v>230.55</v>
      </c>
      <c r="I230" s="121">
        <f t="shared" si="22"/>
        <v>2213.2800000000002</v>
      </c>
      <c r="J230" s="121">
        <f>TRUNC(F230*H230,2)</f>
        <v>2766.6</v>
      </c>
      <c r="K230" s="146">
        <f t="shared" si="23"/>
        <v>6.1763200607721676E-4</v>
      </c>
      <c r="L230" s="146">
        <f t="shared" si="24"/>
        <v>0.94776596201171182</v>
      </c>
      <c r="M230" s="130" t="s">
        <v>1785</v>
      </c>
    </row>
    <row r="231" spans="1:14" ht="24.75" x14ac:dyDescent="0.25">
      <c r="A231" s="143" t="s">
        <v>24</v>
      </c>
      <c r="B231" s="144" t="s">
        <v>1080</v>
      </c>
      <c r="C231" s="143" t="s">
        <v>25</v>
      </c>
      <c r="D231" s="144" t="s">
        <v>6</v>
      </c>
      <c r="E231" s="144" t="s">
        <v>26</v>
      </c>
      <c r="F231" s="119">
        <v>1</v>
      </c>
      <c r="G231" s="120">
        <v>2095.6799999999998</v>
      </c>
      <c r="H231" s="121">
        <f t="shared" si="21"/>
        <v>2619.6</v>
      </c>
      <c r="I231" s="121">
        <f t="shared" si="22"/>
        <v>2095.6799999999998</v>
      </c>
      <c r="J231" s="121">
        <f>ROUND(F231*H231,2)</f>
        <v>2619.6</v>
      </c>
      <c r="K231" s="146">
        <f t="shared" si="23"/>
        <v>5.848148641364408E-4</v>
      </c>
      <c r="L231" s="146">
        <f t="shared" si="24"/>
        <v>0.94835077687584823</v>
      </c>
      <c r="M231" s="130" t="s">
        <v>1785</v>
      </c>
    </row>
    <row r="232" spans="1:14" ht="24.75" x14ac:dyDescent="0.25">
      <c r="A232" s="143" t="s">
        <v>525</v>
      </c>
      <c r="B232" s="144" t="s">
        <v>1516</v>
      </c>
      <c r="C232" s="143" t="s">
        <v>671</v>
      </c>
      <c r="D232" s="144" t="s">
        <v>6</v>
      </c>
      <c r="E232" s="144" t="s">
        <v>32</v>
      </c>
      <c r="F232" s="119">
        <v>45.8</v>
      </c>
      <c r="G232" s="120">
        <v>45.6</v>
      </c>
      <c r="H232" s="121">
        <f t="shared" si="21"/>
        <v>57</v>
      </c>
      <c r="I232" s="121">
        <f t="shared" si="22"/>
        <v>2088.48</v>
      </c>
      <c r="J232" s="121">
        <f>ROUND(F232*H232,2)</f>
        <v>2610.6</v>
      </c>
      <c r="K232" s="146">
        <f t="shared" si="23"/>
        <v>5.8280565136455652E-4</v>
      </c>
      <c r="L232" s="146">
        <f t="shared" si="24"/>
        <v>0.94893358252721283</v>
      </c>
      <c r="M232" s="130" t="s">
        <v>1785</v>
      </c>
    </row>
    <row r="233" spans="1:14" ht="24.75" x14ac:dyDescent="0.25">
      <c r="A233" s="143" t="s">
        <v>382</v>
      </c>
      <c r="B233" s="144" t="s">
        <v>1431</v>
      </c>
      <c r="C233" s="143" t="s">
        <v>386</v>
      </c>
      <c r="D233" s="144" t="s">
        <v>6</v>
      </c>
      <c r="E233" s="144" t="s">
        <v>26</v>
      </c>
      <c r="F233" s="119">
        <v>47</v>
      </c>
      <c r="G233" s="120">
        <v>43.73</v>
      </c>
      <c r="H233" s="121">
        <f t="shared" si="21"/>
        <v>54.66</v>
      </c>
      <c r="I233" s="121">
        <f t="shared" si="22"/>
        <v>2055.31</v>
      </c>
      <c r="J233" s="121">
        <f>ROUND(F233*H233,2)</f>
        <v>2569.02</v>
      </c>
      <c r="K233" s="146">
        <f t="shared" si="23"/>
        <v>5.7352308835845135E-4</v>
      </c>
      <c r="L233" s="146">
        <f t="shared" si="24"/>
        <v>0.94950710561557128</v>
      </c>
      <c r="M233" s="130" t="s">
        <v>1785</v>
      </c>
    </row>
    <row r="234" spans="1:14" x14ac:dyDescent="0.25">
      <c r="A234" s="143" t="s">
        <v>644</v>
      </c>
      <c r="B234" s="144" t="s">
        <v>1721</v>
      </c>
      <c r="C234" s="143" t="s">
        <v>1722</v>
      </c>
      <c r="D234" s="144" t="s">
        <v>10</v>
      </c>
      <c r="E234" s="144" t="s">
        <v>26</v>
      </c>
      <c r="F234" s="119">
        <v>1</v>
      </c>
      <c r="G234" s="120">
        <v>2003.96</v>
      </c>
      <c r="H234" s="121">
        <f t="shared" si="21"/>
        <v>2504.9499999999998</v>
      </c>
      <c r="I234" s="121">
        <f t="shared" si="22"/>
        <v>2003.96</v>
      </c>
      <c r="J234" s="121">
        <f>ROUND(F234*H234,2)</f>
        <v>2504.9499999999998</v>
      </c>
      <c r="K234" s="146">
        <f t="shared" si="23"/>
        <v>5.592197258812709E-4</v>
      </c>
      <c r="L234" s="146">
        <f t="shared" si="24"/>
        <v>0.95006632534145252</v>
      </c>
      <c r="M234" s="131" t="s">
        <v>1784</v>
      </c>
    </row>
    <row r="235" spans="1:14" ht="24.75" x14ac:dyDescent="0.25">
      <c r="A235" s="143" t="s">
        <v>1665</v>
      </c>
      <c r="B235" s="144" t="s">
        <v>1666</v>
      </c>
      <c r="C235" s="143" t="s">
        <v>1667</v>
      </c>
      <c r="D235" s="144" t="s">
        <v>6</v>
      </c>
      <c r="E235" s="144" t="s">
        <v>26</v>
      </c>
      <c r="F235" s="119">
        <v>34</v>
      </c>
      <c r="G235" s="120">
        <v>58.44</v>
      </c>
      <c r="H235" s="121">
        <f t="shared" si="21"/>
        <v>73.05</v>
      </c>
      <c r="I235" s="121">
        <f t="shared" si="22"/>
        <v>1986.96</v>
      </c>
      <c r="J235" s="121">
        <f>ROUND(F235*H235,2)</f>
        <v>2483.6999999999998</v>
      </c>
      <c r="K235" s="146">
        <f t="shared" si="23"/>
        <v>5.5447575128098872E-4</v>
      </c>
      <c r="L235" s="146">
        <f t="shared" si="24"/>
        <v>0.9506208010927335</v>
      </c>
      <c r="M235" s="131" t="s">
        <v>1784</v>
      </c>
      <c r="N235" s="24"/>
    </row>
    <row r="236" spans="1:14" x14ac:dyDescent="0.25">
      <c r="A236" s="143" t="s">
        <v>924</v>
      </c>
      <c r="B236" s="144" t="s">
        <v>811</v>
      </c>
      <c r="C236" s="143" t="s">
        <v>812</v>
      </c>
      <c r="D236" s="145" t="s">
        <v>1043</v>
      </c>
      <c r="E236" s="144" t="s">
        <v>597</v>
      </c>
      <c r="F236" s="119">
        <v>3</v>
      </c>
      <c r="G236" s="120">
        <v>644.67999999999995</v>
      </c>
      <c r="H236" s="121">
        <f t="shared" si="21"/>
        <v>805.85</v>
      </c>
      <c r="I236" s="121">
        <f t="shared" si="22"/>
        <v>1934.04</v>
      </c>
      <c r="J236" s="121">
        <f>TRUNC(F236*H236,2)</f>
        <v>2417.5500000000002</v>
      </c>
      <c r="K236" s="146">
        <f t="shared" si="23"/>
        <v>5.3970803740763956E-4</v>
      </c>
      <c r="L236" s="146">
        <f t="shared" si="24"/>
        <v>0.95116050913014116</v>
      </c>
      <c r="M236" s="131" t="s">
        <v>1784</v>
      </c>
      <c r="N236" s="24"/>
    </row>
    <row r="237" spans="1:14" ht="24.75" x14ac:dyDescent="0.25">
      <c r="A237" s="143" t="s">
        <v>313</v>
      </c>
      <c r="B237" s="144" t="s">
        <v>1361</v>
      </c>
      <c r="C237" s="143" t="s">
        <v>1362</v>
      </c>
      <c r="D237" s="144" t="s">
        <v>6</v>
      </c>
      <c r="E237" s="144" t="s">
        <v>26</v>
      </c>
      <c r="F237" s="119">
        <v>9</v>
      </c>
      <c r="G237" s="120">
        <v>211.29</v>
      </c>
      <c r="H237" s="121">
        <f t="shared" si="21"/>
        <v>264.11</v>
      </c>
      <c r="I237" s="121">
        <f t="shared" si="22"/>
        <v>1901.61</v>
      </c>
      <c r="J237" s="121">
        <f>ROUND(F237*H237,2)</f>
        <v>2376.9899999999998</v>
      </c>
      <c r="K237" s="146">
        <f t="shared" si="23"/>
        <v>5.3065318518234783E-4</v>
      </c>
      <c r="L237" s="146">
        <f t="shared" si="24"/>
        <v>0.95169116231532347</v>
      </c>
      <c r="M237" s="131" t="s">
        <v>1784</v>
      </c>
    </row>
    <row r="238" spans="1:14" ht="24.75" x14ac:dyDescent="0.25">
      <c r="A238" s="143" t="s">
        <v>424</v>
      </c>
      <c r="B238" s="144" t="s">
        <v>1463</v>
      </c>
      <c r="C238" s="143" t="s">
        <v>433</v>
      </c>
      <c r="D238" s="144" t="s">
        <v>6</v>
      </c>
      <c r="E238" s="144" t="s">
        <v>26</v>
      </c>
      <c r="F238" s="119">
        <v>19</v>
      </c>
      <c r="G238" s="120">
        <v>100.04</v>
      </c>
      <c r="H238" s="121">
        <f t="shared" si="21"/>
        <v>125.05</v>
      </c>
      <c r="I238" s="121">
        <f t="shared" si="22"/>
        <v>1900.76</v>
      </c>
      <c r="J238" s="121">
        <f>ROUND(F238*H238,2)</f>
        <v>2375.9499999999998</v>
      </c>
      <c r="K238" s="146">
        <f t="shared" si="23"/>
        <v>5.3042100948426341E-4</v>
      </c>
      <c r="L238" s="146">
        <f t="shared" si="24"/>
        <v>0.95222158332480777</v>
      </c>
      <c r="M238" s="131" t="s">
        <v>1784</v>
      </c>
    </row>
    <row r="239" spans="1:14" ht="24.75" x14ac:dyDescent="0.25">
      <c r="A239" s="143" t="s">
        <v>177</v>
      </c>
      <c r="B239" s="144" t="s">
        <v>1259</v>
      </c>
      <c r="C239" s="143" t="s">
        <v>1260</v>
      </c>
      <c r="D239" s="144" t="s">
        <v>10</v>
      </c>
      <c r="E239" s="144" t="s">
        <v>21</v>
      </c>
      <c r="F239" s="119">
        <v>4.2</v>
      </c>
      <c r="G239" s="120">
        <v>449.68</v>
      </c>
      <c r="H239" s="121">
        <f t="shared" si="21"/>
        <v>562.1</v>
      </c>
      <c r="I239" s="121">
        <f t="shared" si="22"/>
        <v>1888.66</v>
      </c>
      <c r="J239" s="121">
        <f>ROUND(F239*H239,2)</f>
        <v>2360.8200000000002</v>
      </c>
      <c r="K239" s="146">
        <f t="shared" si="23"/>
        <v>5.2704329956886249E-4</v>
      </c>
      <c r="L239" s="146">
        <f t="shared" si="24"/>
        <v>0.95274862662437665</v>
      </c>
      <c r="M239" s="131" t="s">
        <v>1784</v>
      </c>
      <c r="N239" s="24"/>
    </row>
    <row r="240" spans="1:14" ht="16.5" x14ac:dyDescent="0.25">
      <c r="A240" s="143" t="s">
        <v>544</v>
      </c>
      <c r="B240" s="144" t="s">
        <v>1537</v>
      </c>
      <c r="C240" s="143" t="s">
        <v>520</v>
      </c>
      <c r="D240" s="144" t="s">
        <v>6</v>
      </c>
      <c r="E240" s="144" t="s">
        <v>26</v>
      </c>
      <c r="F240" s="119">
        <v>6</v>
      </c>
      <c r="G240" s="120">
        <v>312.26</v>
      </c>
      <c r="H240" s="121">
        <f t="shared" si="21"/>
        <v>390.32</v>
      </c>
      <c r="I240" s="121">
        <f t="shared" si="22"/>
        <v>1873.56</v>
      </c>
      <c r="J240" s="121">
        <f>ROUND(F240*H240,2)</f>
        <v>2341.92</v>
      </c>
      <c r="K240" s="146">
        <f t="shared" si="23"/>
        <v>5.2282395274790559E-4</v>
      </c>
      <c r="L240" s="146">
        <f t="shared" si="24"/>
        <v>0.95327145057712459</v>
      </c>
      <c r="M240" s="131" t="s">
        <v>1784</v>
      </c>
      <c r="N240" s="24"/>
    </row>
    <row r="241" spans="1:14" ht="16.5" x14ac:dyDescent="0.25">
      <c r="A241" s="143" t="s">
        <v>1037</v>
      </c>
      <c r="B241" s="144" t="s">
        <v>809</v>
      </c>
      <c r="C241" s="143" t="s">
        <v>810</v>
      </c>
      <c r="D241" s="145" t="s">
        <v>6</v>
      </c>
      <c r="E241" s="144" t="s">
        <v>26</v>
      </c>
      <c r="F241" s="119">
        <v>4</v>
      </c>
      <c r="G241" s="120">
        <v>466.14</v>
      </c>
      <c r="H241" s="121">
        <f t="shared" si="21"/>
        <v>582.66999999999996</v>
      </c>
      <c r="I241" s="121">
        <f t="shared" si="22"/>
        <v>1864.56</v>
      </c>
      <c r="J241" s="121">
        <f>TRUNC(F241*H241,2)</f>
        <v>2330.6799999999998</v>
      </c>
      <c r="K241" s="146">
        <f t="shared" si="23"/>
        <v>5.2031466924168563E-4</v>
      </c>
      <c r="L241" s="146">
        <f t="shared" si="24"/>
        <v>0.95379176524636633</v>
      </c>
      <c r="M241" s="131" t="s">
        <v>1784</v>
      </c>
    </row>
    <row r="242" spans="1:14" ht="24.75" x14ac:dyDescent="0.25">
      <c r="A242" s="143" t="s">
        <v>1616</v>
      </c>
      <c r="B242" s="144" t="s">
        <v>1617</v>
      </c>
      <c r="C242" s="143" t="s">
        <v>1618</v>
      </c>
      <c r="D242" s="144" t="s">
        <v>6</v>
      </c>
      <c r="E242" s="144" t="s">
        <v>32</v>
      </c>
      <c r="F242" s="119">
        <v>40</v>
      </c>
      <c r="G242" s="120">
        <v>46.44</v>
      </c>
      <c r="H242" s="121">
        <f t="shared" si="21"/>
        <v>58.05</v>
      </c>
      <c r="I242" s="121">
        <f t="shared" si="22"/>
        <v>1857.6</v>
      </c>
      <c r="J242" s="121">
        <f>ROUND(F242*H242,2)</f>
        <v>2322</v>
      </c>
      <c r="K242" s="146">
        <f t="shared" si="23"/>
        <v>5.1837689514613514E-4</v>
      </c>
      <c r="L242" s="146">
        <f t="shared" si="24"/>
        <v>0.95431014214151244</v>
      </c>
      <c r="M242" s="131" t="s">
        <v>1784</v>
      </c>
    </row>
    <row r="243" spans="1:14" ht="16.5" x14ac:dyDescent="0.25">
      <c r="A243" s="143" t="s">
        <v>553</v>
      </c>
      <c r="B243" s="144" t="s">
        <v>1542</v>
      </c>
      <c r="C243" s="143" t="s">
        <v>1543</v>
      </c>
      <c r="D243" s="144" t="s">
        <v>6</v>
      </c>
      <c r="E243" s="144" t="s">
        <v>26</v>
      </c>
      <c r="F243" s="119">
        <v>3</v>
      </c>
      <c r="G243" s="120">
        <v>617.52</v>
      </c>
      <c r="H243" s="121">
        <f t="shared" si="21"/>
        <v>771.9</v>
      </c>
      <c r="I243" s="121">
        <f t="shared" si="22"/>
        <v>1852.56</v>
      </c>
      <c r="J243" s="121">
        <f>ROUND(F243*H243,2)</f>
        <v>2315.6999999999998</v>
      </c>
      <c r="K243" s="146">
        <f t="shared" si="23"/>
        <v>5.1697044620581606E-4</v>
      </c>
      <c r="L243" s="146">
        <f t="shared" si="24"/>
        <v>0.95482711258771824</v>
      </c>
      <c r="M243" s="131" t="s">
        <v>1784</v>
      </c>
    </row>
    <row r="244" spans="1:14" ht="24.75" x14ac:dyDescent="0.25">
      <c r="A244" s="143" t="s">
        <v>626</v>
      </c>
      <c r="B244" s="144" t="s">
        <v>1657</v>
      </c>
      <c r="C244" s="143" t="s">
        <v>1658</v>
      </c>
      <c r="D244" s="144" t="s">
        <v>6</v>
      </c>
      <c r="E244" s="144" t="s">
        <v>32</v>
      </c>
      <c r="F244" s="119">
        <v>75.2</v>
      </c>
      <c r="G244" s="120">
        <v>24.49</v>
      </c>
      <c r="H244" s="121">
        <f t="shared" si="21"/>
        <v>30.61</v>
      </c>
      <c r="I244" s="121">
        <f t="shared" si="22"/>
        <v>1841.65</v>
      </c>
      <c r="J244" s="121">
        <f>ROUND(F244*H244,2)</f>
        <v>2301.87</v>
      </c>
      <c r="K244" s="146">
        <f t="shared" si="23"/>
        <v>5.1388295591302063E-4</v>
      </c>
      <c r="L244" s="146">
        <f t="shared" si="24"/>
        <v>0.95534099554363128</v>
      </c>
      <c r="M244" s="131" t="s">
        <v>1784</v>
      </c>
    </row>
    <row r="245" spans="1:14" ht="24.75" x14ac:dyDescent="0.25">
      <c r="A245" s="143" t="s">
        <v>1346</v>
      </c>
      <c r="B245" s="144" t="s">
        <v>1347</v>
      </c>
      <c r="C245" s="143" t="s">
        <v>1348</v>
      </c>
      <c r="D245" s="144" t="s">
        <v>6</v>
      </c>
      <c r="E245" s="144" t="s">
        <v>21</v>
      </c>
      <c r="F245" s="119">
        <v>98.05</v>
      </c>
      <c r="G245" s="120">
        <v>18.78</v>
      </c>
      <c r="H245" s="121">
        <f t="shared" si="21"/>
        <v>23.47</v>
      </c>
      <c r="I245" s="121">
        <f t="shared" si="22"/>
        <v>1841.38</v>
      </c>
      <c r="J245" s="121">
        <f>ROUND(F245*H245,2)</f>
        <v>2301.23</v>
      </c>
      <c r="K245" s="146">
        <f t="shared" si="23"/>
        <v>5.1374007856035337E-4</v>
      </c>
      <c r="L245" s="146">
        <f t="shared" si="24"/>
        <v>0.95585473562219159</v>
      </c>
      <c r="M245" s="131" t="s">
        <v>1784</v>
      </c>
      <c r="N245" s="24"/>
    </row>
    <row r="246" spans="1:14" ht="16.5" x14ac:dyDescent="0.25">
      <c r="A246" s="143" t="s">
        <v>1743</v>
      </c>
      <c r="B246" s="144" t="s">
        <v>1744</v>
      </c>
      <c r="C246" s="143" t="s">
        <v>1745</v>
      </c>
      <c r="D246" s="144" t="s">
        <v>10</v>
      </c>
      <c r="E246" s="144" t="s">
        <v>32</v>
      </c>
      <c r="F246" s="119">
        <v>55.2</v>
      </c>
      <c r="G246" s="120">
        <v>33.049999999999997</v>
      </c>
      <c r="H246" s="121">
        <f t="shared" si="21"/>
        <v>41.31</v>
      </c>
      <c r="I246" s="121">
        <f t="shared" si="22"/>
        <v>1824.36</v>
      </c>
      <c r="J246" s="121">
        <f>ROUND(F246*H246,2)</f>
        <v>2280.31</v>
      </c>
      <c r="K246" s="146">
        <f t="shared" si="23"/>
        <v>5.0906977509504025E-4</v>
      </c>
      <c r="L246" s="146">
        <f t="shared" si="24"/>
        <v>0.9563638053972866</v>
      </c>
      <c r="M246" s="131" t="s">
        <v>1784</v>
      </c>
      <c r="N246" s="24"/>
    </row>
    <row r="247" spans="1:14" x14ac:dyDescent="0.25">
      <c r="A247" s="143" t="s">
        <v>922</v>
      </c>
      <c r="B247" s="144" t="s">
        <v>813</v>
      </c>
      <c r="C247" s="143" t="s">
        <v>814</v>
      </c>
      <c r="D247" s="145" t="s">
        <v>1042</v>
      </c>
      <c r="E247" s="144" t="s">
        <v>26</v>
      </c>
      <c r="F247" s="119">
        <v>6</v>
      </c>
      <c r="G247" s="120">
        <v>303.81</v>
      </c>
      <c r="H247" s="121">
        <f t="shared" si="21"/>
        <v>379.76</v>
      </c>
      <c r="I247" s="121">
        <f t="shared" si="22"/>
        <v>1822.86</v>
      </c>
      <c r="J247" s="121">
        <f>TRUNC(F247*H247,2)</f>
        <v>2278.56</v>
      </c>
      <c r="K247" s="146">
        <f t="shared" si="23"/>
        <v>5.0867909483384049E-4</v>
      </c>
      <c r="L247" s="146">
        <f t="shared" si="24"/>
        <v>0.95687248449212048</v>
      </c>
      <c r="M247" s="131" t="s">
        <v>1784</v>
      </c>
      <c r="N247" s="24"/>
    </row>
    <row r="248" spans="1:14" ht="24.75" x14ac:dyDescent="0.25">
      <c r="A248" s="143" t="s">
        <v>592</v>
      </c>
      <c r="B248" s="144" t="s">
        <v>1569</v>
      </c>
      <c r="C248" s="143" t="s">
        <v>1570</v>
      </c>
      <c r="D248" s="144" t="s">
        <v>6</v>
      </c>
      <c r="E248" s="144" t="s">
        <v>26</v>
      </c>
      <c r="F248" s="119">
        <v>3</v>
      </c>
      <c r="G248" s="120">
        <v>605.94000000000005</v>
      </c>
      <c r="H248" s="121">
        <f t="shared" si="21"/>
        <v>757.42</v>
      </c>
      <c r="I248" s="121">
        <f t="shared" si="22"/>
        <v>1817.82</v>
      </c>
      <c r="J248" s="121">
        <f>ROUND(F248*H248,2)</f>
        <v>2272.2600000000002</v>
      </c>
      <c r="K248" s="146">
        <f t="shared" si="23"/>
        <v>5.0727264589352163E-4</v>
      </c>
      <c r="L248" s="146">
        <f t="shared" si="24"/>
        <v>0.95737975713801404</v>
      </c>
      <c r="M248" s="131" t="s">
        <v>1784</v>
      </c>
      <c r="N248" s="24"/>
    </row>
    <row r="249" spans="1:14" ht="16.5" x14ac:dyDescent="0.25">
      <c r="A249" s="143" t="s">
        <v>561</v>
      </c>
      <c r="B249" s="144" t="s">
        <v>1547</v>
      </c>
      <c r="C249" s="143" t="s">
        <v>1548</v>
      </c>
      <c r="D249" s="144" t="s">
        <v>6</v>
      </c>
      <c r="E249" s="144" t="s">
        <v>26</v>
      </c>
      <c r="F249" s="119">
        <v>2</v>
      </c>
      <c r="G249" s="120">
        <v>898.01</v>
      </c>
      <c r="H249" s="121">
        <f t="shared" si="21"/>
        <v>1122.51</v>
      </c>
      <c r="I249" s="121">
        <f t="shared" si="22"/>
        <v>1796.02</v>
      </c>
      <c r="J249" s="121">
        <f>ROUND(F249*H249,2)</f>
        <v>2245.02</v>
      </c>
      <c r="K249" s="146">
        <f t="shared" si="23"/>
        <v>5.0119142857061856E-4</v>
      </c>
      <c r="L249" s="146">
        <f t="shared" si="24"/>
        <v>0.95788094856658468</v>
      </c>
      <c r="M249" s="131" t="s">
        <v>1784</v>
      </c>
    </row>
    <row r="250" spans="1:14" ht="33" x14ac:dyDescent="0.25">
      <c r="A250" s="143" t="s">
        <v>548</v>
      </c>
      <c r="B250" s="144" t="s">
        <v>1540</v>
      </c>
      <c r="C250" s="143" t="s">
        <v>523</v>
      </c>
      <c r="D250" s="144" t="s">
        <v>6</v>
      </c>
      <c r="E250" s="144" t="s">
        <v>26</v>
      </c>
      <c r="F250" s="119">
        <v>1</v>
      </c>
      <c r="G250" s="120">
        <v>1790.48</v>
      </c>
      <c r="H250" s="121">
        <f t="shared" si="21"/>
        <v>2238.1</v>
      </c>
      <c r="I250" s="121">
        <f t="shared" si="22"/>
        <v>1790.48</v>
      </c>
      <c r="J250" s="121">
        <f>ROUND(F250*H250,2)</f>
        <v>2238.1</v>
      </c>
      <c r="K250" s="146">
        <f t="shared" si="23"/>
        <v>4.996465671949031E-4</v>
      </c>
      <c r="L250" s="146">
        <f t="shared" si="24"/>
        <v>0.9583805951337796</v>
      </c>
      <c r="M250" s="131" t="s">
        <v>1784</v>
      </c>
    </row>
    <row r="251" spans="1:14" ht="33" x14ac:dyDescent="0.25">
      <c r="A251" s="143" t="s">
        <v>1026</v>
      </c>
      <c r="B251" s="144" t="s">
        <v>815</v>
      </c>
      <c r="C251" s="143" t="s">
        <v>816</v>
      </c>
      <c r="D251" s="145" t="s">
        <v>1042</v>
      </c>
      <c r="E251" s="144" t="s">
        <v>26</v>
      </c>
      <c r="F251" s="119">
        <v>1</v>
      </c>
      <c r="G251" s="120">
        <v>1784.34</v>
      </c>
      <c r="H251" s="121">
        <f t="shared" si="21"/>
        <v>2230.42</v>
      </c>
      <c r="I251" s="121">
        <f t="shared" si="22"/>
        <v>1784.34</v>
      </c>
      <c r="J251" s="121">
        <f>TRUNC(F251*H251,2)</f>
        <v>2230.42</v>
      </c>
      <c r="K251" s="146">
        <f t="shared" si="23"/>
        <v>4.9793203896289528E-4</v>
      </c>
      <c r="L251" s="146">
        <f t="shared" si="24"/>
        <v>0.95887852717274247</v>
      </c>
      <c r="M251" s="131" t="s">
        <v>1784</v>
      </c>
    </row>
    <row r="252" spans="1:14" x14ac:dyDescent="0.25">
      <c r="A252" s="143" t="s">
        <v>1774</v>
      </c>
      <c r="B252" s="144" t="s">
        <v>1775</v>
      </c>
      <c r="C252" s="143" t="s">
        <v>1776</v>
      </c>
      <c r="D252" s="144" t="s">
        <v>10</v>
      </c>
      <c r="E252" s="144" t="s">
        <v>26</v>
      </c>
      <c r="F252" s="119">
        <v>22</v>
      </c>
      <c r="G252" s="120">
        <v>80.989999999999995</v>
      </c>
      <c r="H252" s="121">
        <f t="shared" si="21"/>
        <v>101.23</v>
      </c>
      <c r="I252" s="121">
        <f t="shared" si="22"/>
        <v>1781.78</v>
      </c>
      <c r="J252" s="121">
        <f t="shared" ref="J252:J260" si="27">ROUND(F252*H252,2)</f>
        <v>2227.06</v>
      </c>
      <c r="K252" s="146">
        <f t="shared" si="23"/>
        <v>4.9718193286139173E-4</v>
      </c>
      <c r="L252" s="146">
        <f t="shared" si="24"/>
        <v>0.95937570910560388</v>
      </c>
      <c r="M252" s="131" t="s">
        <v>1784</v>
      </c>
    </row>
    <row r="253" spans="1:14" ht="16.5" x14ac:dyDescent="0.25">
      <c r="A253" s="143" t="s">
        <v>545</v>
      </c>
      <c r="B253" s="144" t="s">
        <v>1538</v>
      </c>
      <c r="C253" s="143" t="s">
        <v>1539</v>
      </c>
      <c r="D253" s="144" t="s">
        <v>6</v>
      </c>
      <c r="E253" s="144" t="s">
        <v>26</v>
      </c>
      <c r="F253" s="119">
        <v>2</v>
      </c>
      <c r="G253" s="120">
        <v>882.26</v>
      </c>
      <c r="H253" s="121">
        <f t="shared" si="21"/>
        <v>1102.82</v>
      </c>
      <c r="I253" s="121">
        <f t="shared" si="22"/>
        <v>1764.52</v>
      </c>
      <c r="J253" s="121">
        <f t="shared" si="27"/>
        <v>2205.64</v>
      </c>
      <c r="K253" s="146">
        <f t="shared" si="23"/>
        <v>4.9240000646430721E-4</v>
      </c>
      <c r="L253" s="146">
        <f t="shared" si="24"/>
        <v>0.95986810911206821</v>
      </c>
      <c r="M253" s="131" t="s">
        <v>1784</v>
      </c>
    </row>
    <row r="254" spans="1:14" ht="16.5" x14ac:dyDescent="0.25">
      <c r="A254" s="143" t="s">
        <v>1625</v>
      </c>
      <c r="B254" s="144" t="s">
        <v>1626</v>
      </c>
      <c r="C254" s="143" t="s">
        <v>1627</v>
      </c>
      <c r="D254" s="144" t="s">
        <v>6</v>
      </c>
      <c r="E254" s="144" t="s">
        <v>26</v>
      </c>
      <c r="F254" s="119">
        <v>100</v>
      </c>
      <c r="G254" s="120">
        <v>17.47</v>
      </c>
      <c r="H254" s="121">
        <f t="shared" si="21"/>
        <v>21.83</v>
      </c>
      <c r="I254" s="121">
        <f t="shared" si="22"/>
        <v>1747</v>
      </c>
      <c r="J254" s="121">
        <f t="shared" si="27"/>
        <v>2183</v>
      </c>
      <c r="K254" s="146">
        <f t="shared" si="23"/>
        <v>4.8734572011370069E-4</v>
      </c>
      <c r="L254" s="146">
        <f t="shared" si="24"/>
        <v>0.96035545483218188</v>
      </c>
      <c r="M254" s="131" t="s">
        <v>1784</v>
      </c>
    </row>
    <row r="255" spans="1:14" ht="16.5" x14ac:dyDescent="0.25">
      <c r="A255" s="143" t="s">
        <v>492</v>
      </c>
      <c r="B255" s="144" t="s">
        <v>1506</v>
      </c>
      <c r="C255" s="143" t="s">
        <v>499</v>
      </c>
      <c r="D255" s="144" t="s">
        <v>6</v>
      </c>
      <c r="E255" s="144" t="s">
        <v>26</v>
      </c>
      <c r="F255" s="119">
        <v>5</v>
      </c>
      <c r="G255" s="120">
        <v>344.37</v>
      </c>
      <c r="H255" s="121">
        <f t="shared" si="21"/>
        <v>430.46</v>
      </c>
      <c r="I255" s="121">
        <f t="shared" si="22"/>
        <v>1721.85</v>
      </c>
      <c r="J255" s="121">
        <f t="shared" si="27"/>
        <v>2152.3000000000002</v>
      </c>
      <c r="K255" s="146">
        <f t="shared" si="23"/>
        <v>4.8049207210294E-4</v>
      </c>
      <c r="L255" s="146">
        <f t="shared" si="24"/>
        <v>0.96083594690428487</v>
      </c>
      <c r="M255" s="131" t="s">
        <v>1784</v>
      </c>
    </row>
    <row r="256" spans="1:14" ht="16.5" x14ac:dyDescent="0.25">
      <c r="A256" s="143" t="s">
        <v>1711</v>
      </c>
      <c r="B256" s="144" t="s">
        <v>1712</v>
      </c>
      <c r="C256" s="143" t="s">
        <v>306</v>
      </c>
      <c r="D256" s="144" t="s">
        <v>6</v>
      </c>
      <c r="E256" s="144" t="s">
        <v>32</v>
      </c>
      <c r="F256" s="119">
        <v>63.9</v>
      </c>
      <c r="G256" s="120">
        <v>26.79</v>
      </c>
      <c r="H256" s="121">
        <f t="shared" si="21"/>
        <v>33.479999999999997</v>
      </c>
      <c r="I256" s="121">
        <f t="shared" si="22"/>
        <v>1711.88</v>
      </c>
      <c r="J256" s="121">
        <f t="shared" si="27"/>
        <v>2139.37</v>
      </c>
      <c r="K256" s="146">
        <f t="shared" si="23"/>
        <v>4.7760550308733295E-4</v>
      </c>
      <c r="L256" s="146">
        <f t="shared" si="24"/>
        <v>0.96131355240737215</v>
      </c>
      <c r="M256" s="131" t="s">
        <v>1784</v>
      </c>
    </row>
    <row r="257" spans="1:14" ht="16.5" x14ac:dyDescent="0.25">
      <c r="A257" s="143" t="s">
        <v>260</v>
      </c>
      <c r="B257" s="144" t="s">
        <v>1328</v>
      </c>
      <c r="C257" s="143" t="s">
        <v>1329</v>
      </c>
      <c r="D257" s="144" t="s">
        <v>10</v>
      </c>
      <c r="E257" s="144" t="s">
        <v>21</v>
      </c>
      <c r="F257" s="119">
        <v>7.5</v>
      </c>
      <c r="G257" s="120">
        <v>222.13</v>
      </c>
      <c r="H257" s="121">
        <f t="shared" si="21"/>
        <v>277.66000000000003</v>
      </c>
      <c r="I257" s="121">
        <f t="shared" si="22"/>
        <v>1665.98</v>
      </c>
      <c r="J257" s="121">
        <f t="shared" si="27"/>
        <v>2082.4499999999998</v>
      </c>
      <c r="K257" s="146">
        <f t="shared" si="23"/>
        <v>4.6489834853448279E-4</v>
      </c>
      <c r="L257" s="146">
        <f t="shared" si="24"/>
        <v>0.96177845075590662</v>
      </c>
      <c r="M257" s="131" t="s">
        <v>1784</v>
      </c>
    </row>
    <row r="258" spans="1:14" ht="24.75" x14ac:dyDescent="0.25">
      <c r="A258" s="143" t="s">
        <v>1707</v>
      </c>
      <c r="B258" s="144" t="s">
        <v>1708</v>
      </c>
      <c r="C258" s="143" t="s">
        <v>1709</v>
      </c>
      <c r="D258" s="144" t="s">
        <v>6</v>
      </c>
      <c r="E258" s="144" t="s">
        <v>26</v>
      </c>
      <c r="F258" s="119">
        <v>138</v>
      </c>
      <c r="G258" s="120">
        <v>12.04</v>
      </c>
      <c r="H258" s="121">
        <f t="shared" si="21"/>
        <v>15.05</v>
      </c>
      <c r="I258" s="121">
        <f t="shared" si="22"/>
        <v>1661.52</v>
      </c>
      <c r="J258" s="121">
        <f t="shared" si="27"/>
        <v>2076.9</v>
      </c>
      <c r="K258" s="146">
        <f t="shared" si="23"/>
        <v>4.6365933399182091E-4</v>
      </c>
      <c r="L258" s="146">
        <f t="shared" si="24"/>
        <v>0.96224211008989846</v>
      </c>
      <c r="M258" s="131" t="s">
        <v>1784</v>
      </c>
    </row>
    <row r="259" spans="1:14" ht="16.5" x14ac:dyDescent="0.25">
      <c r="A259" s="143" t="s">
        <v>1141</v>
      </c>
      <c r="B259" s="144" t="s">
        <v>1142</v>
      </c>
      <c r="C259" s="143" t="s">
        <v>790</v>
      </c>
      <c r="D259" s="144" t="s">
        <v>6</v>
      </c>
      <c r="E259" s="144" t="s">
        <v>62</v>
      </c>
      <c r="F259" s="119">
        <v>116.61</v>
      </c>
      <c r="G259" s="120">
        <v>14.24</v>
      </c>
      <c r="H259" s="121">
        <f t="shared" si="21"/>
        <v>17.8</v>
      </c>
      <c r="I259" s="121">
        <f t="shared" si="22"/>
        <v>1660.53</v>
      </c>
      <c r="J259" s="121">
        <f t="shared" si="27"/>
        <v>2075.66</v>
      </c>
      <c r="K259" s="146">
        <f t="shared" si="23"/>
        <v>4.6338250912102786E-4</v>
      </c>
      <c r="L259" s="146">
        <f t="shared" si="24"/>
        <v>0.9627054925990195</v>
      </c>
      <c r="M259" s="131" t="s">
        <v>1784</v>
      </c>
    </row>
    <row r="260" spans="1:14" ht="24.75" x14ac:dyDescent="0.25">
      <c r="A260" s="143" t="s">
        <v>1643</v>
      </c>
      <c r="B260" s="144" t="s">
        <v>1644</v>
      </c>
      <c r="C260" s="143" t="s">
        <v>554</v>
      </c>
      <c r="D260" s="144" t="s">
        <v>6</v>
      </c>
      <c r="E260" s="144" t="s">
        <v>32</v>
      </c>
      <c r="F260" s="119">
        <v>38.9</v>
      </c>
      <c r="G260" s="120">
        <v>42.36</v>
      </c>
      <c r="H260" s="121">
        <f t="shared" si="21"/>
        <v>52.95</v>
      </c>
      <c r="I260" s="121">
        <f t="shared" si="22"/>
        <v>1647.8</v>
      </c>
      <c r="J260" s="121">
        <f t="shared" si="27"/>
        <v>2059.7600000000002</v>
      </c>
      <c r="K260" s="146">
        <f t="shared" si="23"/>
        <v>4.5983289989069915E-4</v>
      </c>
      <c r="L260" s="146">
        <f t="shared" si="24"/>
        <v>0.96316532549891021</v>
      </c>
      <c r="M260" s="131" t="s">
        <v>1784</v>
      </c>
    </row>
    <row r="261" spans="1:14" ht="33" x14ac:dyDescent="0.25">
      <c r="A261" s="143" t="s">
        <v>1004</v>
      </c>
      <c r="B261" s="144" t="s">
        <v>818</v>
      </c>
      <c r="C261" s="143" t="s">
        <v>819</v>
      </c>
      <c r="D261" s="145" t="s">
        <v>6</v>
      </c>
      <c r="E261" s="144" t="s">
        <v>723</v>
      </c>
      <c r="F261" s="119">
        <v>43.18</v>
      </c>
      <c r="G261" s="120">
        <v>37.75</v>
      </c>
      <c r="H261" s="121">
        <f t="shared" si="21"/>
        <v>47.18</v>
      </c>
      <c r="I261" s="121">
        <f t="shared" si="22"/>
        <v>1630.05</v>
      </c>
      <c r="J261" s="121">
        <f>TRUNC(F261*H261,2)</f>
        <v>2037.23</v>
      </c>
      <c r="K261" s="146">
        <f t="shared" si="23"/>
        <v>4.5480317058508218E-4</v>
      </c>
      <c r="L261" s="146">
        <f t="shared" si="24"/>
        <v>0.96362012866949531</v>
      </c>
      <c r="M261" s="131" t="s">
        <v>1784</v>
      </c>
    </row>
    <row r="262" spans="1:14" ht="16.5" x14ac:dyDescent="0.25">
      <c r="A262" s="143" t="s">
        <v>1022</v>
      </c>
      <c r="B262" s="144" t="s">
        <v>817</v>
      </c>
      <c r="C262" s="143" t="s">
        <v>255</v>
      </c>
      <c r="D262" s="145" t="s">
        <v>6</v>
      </c>
      <c r="E262" s="144" t="s">
        <v>730</v>
      </c>
      <c r="F262" s="119">
        <v>1.8</v>
      </c>
      <c r="G262" s="120">
        <v>903.65</v>
      </c>
      <c r="H262" s="121">
        <f t="shared" si="21"/>
        <v>1129.56</v>
      </c>
      <c r="I262" s="121">
        <f t="shared" si="22"/>
        <v>1626.57</v>
      </c>
      <c r="J262" s="121">
        <f>TRUNC(F262*H262,2)</f>
        <v>2033.2</v>
      </c>
      <c r="K262" s="146">
        <f t="shared" si="23"/>
        <v>4.5390348975500513E-4</v>
      </c>
      <c r="L262" s="146">
        <f t="shared" si="24"/>
        <v>0.96407403215925036</v>
      </c>
      <c r="M262" s="131" t="s">
        <v>1784</v>
      </c>
    </row>
    <row r="263" spans="1:14" ht="16.5" x14ac:dyDescent="0.25">
      <c r="A263" s="143" t="s">
        <v>943</v>
      </c>
      <c r="B263" s="144" t="s">
        <v>820</v>
      </c>
      <c r="C263" s="526" t="s">
        <v>821</v>
      </c>
      <c r="D263" s="145" t="s">
        <v>1043</v>
      </c>
      <c r="E263" s="144" t="s">
        <v>597</v>
      </c>
      <c r="F263" s="119">
        <v>1</v>
      </c>
      <c r="G263" s="120">
        <v>1598.47</v>
      </c>
      <c r="H263" s="121">
        <f t="shared" si="21"/>
        <v>1998.08</v>
      </c>
      <c r="I263" s="121">
        <f t="shared" si="22"/>
        <v>1598.47</v>
      </c>
      <c r="J263" s="121">
        <f>TRUNC(F263*H263,2)</f>
        <v>1998.08</v>
      </c>
      <c r="K263" s="146">
        <f t="shared" si="23"/>
        <v>4.4606309502738571E-4</v>
      </c>
      <c r="L263" s="146">
        <f t="shared" si="24"/>
        <v>0.96452009525427773</v>
      </c>
      <c r="M263" s="131" t="s">
        <v>1784</v>
      </c>
    </row>
    <row r="264" spans="1:14" ht="33" x14ac:dyDescent="0.25">
      <c r="A264" s="143" t="s">
        <v>156</v>
      </c>
      <c r="B264" s="144" t="s">
        <v>157</v>
      </c>
      <c r="C264" s="143" t="s">
        <v>158</v>
      </c>
      <c r="D264" s="144" t="s">
        <v>10</v>
      </c>
      <c r="E264" s="144" t="s">
        <v>21</v>
      </c>
      <c r="F264" s="119">
        <v>3.36</v>
      </c>
      <c r="G264" s="120">
        <v>470.96</v>
      </c>
      <c r="H264" s="121">
        <f t="shared" si="21"/>
        <v>588.70000000000005</v>
      </c>
      <c r="I264" s="121">
        <f t="shared" si="22"/>
        <v>1582.43</v>
      </c>
      <c r="J264" s="121">
        <f>ROUND(F264*H264,2)</f>
        <v>1978.03</v>
      </c>
      <c r="K264" s="146">
        <f t="shared" si="23"/>
        <v>4.4158701546335473E-4</v>
      </c>
      <c r="L264" s="146">
        <f t="shared" si="24"/>
        <v>0.96496168226974111</v>
      </c>
      <c r="M264" s="131" t="s">
        <v>1784</v>
      </c>
    </row>
    <row r="265" spans="1:14" ht="24.75" x14ac:dyDescent="0.25">
      <c r="A265" s="143" t="s">
        <v>113</v>
      </c>
      <c r="B265" s="144" t="s">
        <v>1213</v>
      </c>
      <c r="C265" s="526" t="s">
        <v>114</v>
      </c>
      <c r="D265" s="144" t="s">
        <v>6</v>
      </c>
      <c r="E265" s="144" t="s">
        <v>21</v>
      </c>
      <c r="F265" s="119">
        <v>9.7200000000000006</v>
      </c>
      <c r="G265" s="120">
        <v>161.41</v>
      </c>
      <c r="H265" s="121">
        <f t="shared" si="21"/>
        <v>201.76</v>
      </c>
      <c r="I265" s="121">
        <f t="shared" si="22"/>
        <v>1568.91</v>
      </c>
      <c r="J265" s="121">
        <f>ROUND(F265*H265,2)</f>
        <v>1961.11</v>
      </c>
      <c r="K265" s="146">
        <f t="shared" si="23"/>
        <v>4.3780969545221231E-4</v>
      </c>
      <c r="L265" s="146">
        <f t="shared" si="24"/>
        <v>0.96539949196519337</v>
      </c>
      <c r="M265" s="131" t="s">
        <v>1784</v>
      </c>
    </row>
    <row r="266" spans="1:14" ht="16.5" x14ac:dyDescent="0.25">
      <c r="A266" s="143" t="s">
        <v>515</v>
      </c>
      <c r="B266" s="144" t="s">
        <v>1512</v>
      </c>
      <c r="C266" s="143" t="s">
        <v>1513</v>
      </c>
      <c r="D266" s="144" t="s">
        <v>10</v>
      </c>
      <c r="E266" s="144" t="s">
        <v>32</v>
      </c>
      <c r="F266" s="119">
        <v>9.6999999999999993</v>
      </c>
      <c r="G266" s="120">
        <v>157.78</v>
      </c>
      <c r="H266" s="121">
        <f t="shared" si="21"/>
        <v>197.22</v>
      </c>
      <c r="I266" s="121">
        <f t="shared" si="22"/>
        <v>1530.47</v>
      </c>
      <c r="J266" s="121">
        <f>ROUND(F266*H266,2)</f>
        <v>1913.03</v>
      </c>
      <c r="K266" s="146">
        <f t="shared" si="23"/>
        <v>4.2707603433307959E-4</v>
      </c>
      <c r="L266" s="146">
        <f t="shared" si="24"/>
        <v>0.96582656799952649</v>
      </c>
      <c r="M266" s="131" t="s">
        <v>1784</v>
      </c>
      <c r="N266" s="24"/>
    </row>
    <row r="267" spans="1:14" ht="16.5" x14ac:dyDescent="0.25">
      <c r="A267" s="143" t="s">
        <v>1310</v>
      </c>
      <c r="B267" s="144" t="s">
        <v>265</v>
      </c>
      <c r="C267" s="143" t="s">
        <v>266</v>
      </c>
      <c r="D267" s="144" t="s">
        <v>10</v>
      </c>
      <c r="E267" s="144" t="s">
        <v>21</v>
      </c>
      <c r="F267" s="119">
        <v>216.53</v>
      </c>
      <c r="G267" s="120">
        <v>6.9</v>
      </c>
      <c r="H267" s="121">
        <f t="shared" si="21"/>
        <v>8.6199999999999992</v>
      </c>
      <c r="I267" s="121">
        <f t="shared" si="22"/>
        <v>1494.06</v>
      </c>
      <c r="J267" s="121">
        <f>ROUND(F267*H267,2)</f>
        <v>1866.49</v>
      </c>
      <c r="K267" s="146">
        <f t="shared" si="23"/>
        <v>4.1668617184380263E-4</v>
      </c>
      <c r="L267" s="146">
        <f t="shared" si="24"/>
        <v>0.96624325417137025</v>
      </c>
      <c r="M267" s="131" t="s">
        <v>1784</v>
      </c>
      <c r="N267" s="24"/>
    </row>
    <row r="268" spans="1:14" ht="41.25" x14ac:dyDescent="0.25">
      <c r="A268" s="143" t="s">
        <v>1014</v>
      </c>
      <c r="B268" s="144" t="s">
        <v>822</v>
      </c>
      <c r="C268" s="143" t="s">
        <v>823</v>
      </c>
      <c r="D268" s="145" t="s">
        <v>6</v>
      </c>
      <c r="E268" s="144" t="s">
        <v>730</v>
      </c>
      <c r="F268" s="119">
        <v>270</v>
      </c>
      <c r="G268" s="120">
        <v>5.53</v>
      </c>
      <c r="H268" s="121">
        <f t="shared" ref="H268:H331" si="28">TRUNC(G268*(1+$I$5),2)</f>
        <v>6.91</v>
      </c>
      <c r="I268" s="121">
        <f t="shared" ref="I268:I331" si="29">ROUND(F268*G268,2)</f>
        <v>1493.1</v>
      </c>
      <c r="J268" s="121">
        <f>TRUNC(F268*H268,2)</f>
        <v>1865.7</v>
      </c>
      <c r="K268" s="146">
        <f t="shared" si="23"/>
        <v>4.1650980761160391E-4</v>
      </c>
      <c r="L268" s="146">
        <f t="shared" si="24"/>
        <v>0.9666597639789819</v>
      </c>
      <c r="M268" s="131" t="s">
        <v>1784</v>
      </c>
    </row>
    <row r="269" spans="1:14" ht="16.5" x14ac:dyDescent="0.25">
      <c r="A269" s="143" t="s">
        <v>1349</v>
      </c>
      <c r="B269" s="144" t="s">
        <v>1350</v>
      </c>
      <c r="C269" s="143" t="s">
        <v>1351</v>
      </c>
      <c r="D269" s="144" t="s">
        <v>6</v>
      </c>
      <c r="E269" s="144" t="s">
        <v>21</v>
      </c>
      <c r="F269" s="119">
        <v>98.05</v>
      </c>
      <c r="G269" s="120">
        <v>15.11</v>
      </c>
      <c r="H269" s="121">
        <f t="shared" si="28"/>
        <v>18.88</v>
      </c>
      <c r="I269" s="121">
        <f t="shared" si="29"/>
        <v>1481.54</v>
      </c>
      <c r="J269" s="121">
        <f t="shared" ref="J269:J275" si="30">ROUND(F269*H269,2)</f>
        <v>1851.18</v>
      </c>
      <c r="K269" s="146">
        <f t="shared" si="23"/>
        <v>4.13268277672964E-4</v>
      </c>
      <c r="L269" s="146">
        <f t="shared" si="24"/>
        <v>0.96707303225665486</v>
      </c>
      <c r="M269" s="131" t="s">
        <v>1784</v>
      </c>
    </row>
    <row r="270" spans="1:14" ht="24.75" x14ac:dyDescent="0.25">
      <c r="A270" s="143" t="s">
        <v>1641</v>
      </c>
      <c r="B270" s="144" t="s">
        <v>1642</v>
      </c>
      <c r="C270" s="143" t="s">
        <v>556</v>
      </c>
      <c r="D270" s="144" t="s">
        <v>6</v>
      </c>
      <c r="E270" s="144" t="s">
        <v>32</v>
      </c>
      <c r="F270" s="119">
        <v>47.9</v>
      </c>
      <c r="G270" s="120">
        <v>30.69</v>
      </c>
      <c r="H270" s="121">
        <f t="shared" si="28"/>
        <v>38.36</v>
      </c>
      <c r="I270" s="121">
        <f t="shared" si="29"/>
        <v>1470.05</v>
      </c>
      <c r="J270" s="121">
        <f t="shared" si="30"/>
        <v>1837.44</v>
      </c>
      <c r="K270" s="146">
        <f t="shared" ref="K270:K333" si="31">J270/$I$523</f>
        <v>4.1020087950788741E-4</v>
      </c>
      <c r="L270" s="146">
        <f t="shared" ref="L270:L333" si="32">L269+K270</f>
        <v>0.9674832331361628</v>
      </c>
      <c r="M270" s="131" t="s">
        <v>1784</v>
      </c>
    </row>
    <row r="271" spans="1:14" x14ac:dyDescent="0.25">
      <c r="A271" s="143" t="s">
        <v>1602</v>
      </c>
      <c r="B271" s="144" t="s">
        <v>1603</v>
      </c>
      <c r="C271" s="143" t="s">
        <v>1604</v>
      </c>
      <c r="D271" s="144" t="s">
        <v>10</v>
      </c>
      <c r="E271" s="144" t="s">
        <v>26</v>
      </c>
      <c r="F271" s="119">
        <v>8</v>
      </c>
      <c r="G271" s="120">
        <v>181.33</v>
      </c>
      <c r="H271" s="121">
        <f t="shared" si="28"/>
        <v>226.66</v>
      </c>
      <c r="I271" s="121">
        <f t="shared" si="29"/>
        <v>1450.64</v>
      </c>
      <c r="J271" s="121">
        <f t="shared" si="30"/>
        <v>1813.28</v>
      </c>
      <c r="K271" s="146">
        <f t="shared" si="31"/>
        <v>4.048072594446959E-4</v>
      </c>
      <c r="L271" s="146">
        <f t="shared" si="32"/>
        <v>0.9678880403956075</v>
      </c>
      <c r="M271" s="131" t="s">
        <v>1784</v>
      </c>
    </row>
    <row r="272" spans="1:14" ht="24.75" x14ac:dyDescent="0.25">
      <c r="A272" s="143" t="s">
        <v>1684</v>
      </c>
      <c r="B272" s="144" t="s">
        <v>1685</v>
      </c>
      <c r="C272" s="143" t="s">
        <v>1686</v>
      </c>
      <c r="D272" s="144" t="s">
        <v>6</v>
      </c>
      <c r="E272" s="144" t="s">
        <v>26</v>
      </c>
      <c r="F272" s="119">
        <v>4</v>
      </c>
      <c r="G272" s="120">
        <v>353.6</v>
      </c>
      <c r="H272" s="121">
        <f t="shared" si="28"/>
        <v>442</v>
      </c>
      <c r="I272" s="121">
        <f t="shared" si="29"/>
        <v>1414.4</v>
      </c>
      <c r="J272" s="121">
        <f t="shared" si="30"/>
        <v>1768</v>
      </c>
      <c r="K272" s="146">
        <f t="shared" si="31"/>
        <v>3.9469868674348274E-4</v>
      </c>
      <c r="L272" s="146">
        <f t="shared" si="32"/>
        <v>0.96828273908235096</v>
      </c>
      <c r="M272" s="131" t="s">
        <v>1784</v>
      </c>
    </row>
    <row r="273" spans="1:13" ht="24.75" x14ac:dyDescent="0.25">
      <c r="A273" s="143" t="s">
        <v>1138</v>
      </c>
      <c r="B273" s="144" t="s">
        <v>1139</v>
      </c>
      <c r="C273" s="143" t="s">
        <v>1140</v>
      </c>
      <c r="D273" s="144" t="s">
        <v>6</v>
      </c>
      <c r="E273" s="144" t="s">
        <v>21</v>
      </c>
      <c r="F273" s="119">
        <v>9.4</v>
      </c>
      <c r="G273" s="120">
        <v>148.76</v>
      </c>
      <c r="H273" s="121">
        <f t="shared" si="28"/>
        <v>185.95</v>
      </c>
      <c r="I273" s="121">
        <f t="shared" si="29"/>
        <v>1398.34</v>
      </c>
      <c r="J273" s="121">
        <f t="shared" si="30"/>
        <v>1747.93</v>
      </c>
      <c r="K273" s="146">
        <f t="shared" si="31"/>
        <v>3.9021814226218089E-4</v>
      </c>
      <c r="L273" s="146">
        <f t="shared" si="32"/>
        <v>0.96867295722461311</v>
      </c>
      <c r="M273" s="131" t="s">
        <v>1784</v>
      </c>
    </row>
    <row r="274" spans="1:13" ht="16.5" x14ac:dyDescent="0.25">
      <c r="A274" s="143" t="s">
        <v>1596</v>
      </c>
      <c r="B274" s="144" t="s">
        <v>1597</v>
      </c>
      <c r="C274" s="143" t="s">
        <v>1598</v>
      </c>
      <c r="D274" s="144" t="s">
        <v>10</v>
      </c>
      <c r="E274" s="144" t="s">
        <v>26</v>
      </c>
      <c r="F274" s="119">
        <v>5</v>
      </c>
      <c r="G274" s="120">
        <v>278.89999999999998</v>
      </c>
      <c r="H274" s="121">
        <f t="shared" si="28"/>
        <v>348.62</v>
      </c>
      <c r="I274" s="121">
        <f t="shared" si="29"/>
        <v>1394.5</v>
      </c>
      <c r="J274" s="121">
        <f t="shared" si="30"/>
        <v>1743.1</v>
      </c>
      <c r="K274" s="146">
        <f t="shared" si="31"/>
        <v>3.8913986474126963E-4</v>
      </c>
      <c r="L274" s="146">
        <f t="shared" si="32"/>
        <v>0.96906209708935442</v>
      </c>
      <c r="M274" s="131" t="s">
        <v>1784</v>
      </c>
    </row>
    <row r="275" spans="1:13" ht="24.75" x14ac:dyDescent="0.25">
      <c r="A275" s="143" t="s">
        <v>364</v>
      </c>
      <c r="B275" s="144" t="s">
        <v>1424</v>
      </c>
      <c r="C275" s="143" t="s">
        <v>361</v>
      </c>
      <c r="D275" s="144" t="s">
        <v>6</v>
      </c>
      <c r="E275" s="144" t="s">
        <v>26</v>
      </c>
      <c r="F275" s="119">
        <v>8</v>
      </c>
      <c r="G275" s="120">
        <v>174.18</v>
      </c>
      <c r="H275" s="121">
        <f t="shared" si="28"/>
        <v>217.72</v>
      </c>
      <c r="I275" s="121">
        <f t="shared" si="29"/>
        <v>1393.44</v>
      </c>
      <c r="J275" s="121">
        <f t="shared" si="30"/>
        <v>1741.76</v>
      </c>
      <c r="K275" s="146">
        <f t="shared" si="31"/>
        <v>3.8884071528412246E-4</v>
      </c>
      <c r="L275" s="146">
        <f t="shared" si="32"/>
        <v>0.96945093780463854</v>
      </c>
      <c r="M275" s="131" t="s">
        <v>1784</v>
      </c>
    </row>
    <row r="276" spans="1:13" ht="24.75" x14ac:dyDescent="0.25">
      <c r="A276" s="143" t="s">
        <v>991</v>
      </c>
      <c r="B276" s="144" t="s">
        <v>824</v>
      </c>
      <c r="C276" s="143" t="s">
        <v>825</v>
      </c>
      <c r="D276" s="145" t="s">
        <v>6</v>
      </c>
      <c r="E276" s="144" t="s">
        <v>723</v>
      </c>
      <c r="F276" s="119">
        <v>9.6300000000000008</v>
      </c>
      <c r="G276" s="120">
        <v>144.06</v>
      </c>
      <c r="H276" s="121">
        <f t="shared" si="28"/>
        <v>180.07</v>
      </c>
      <c r="I276" s="121">
        <f t="shared" si="29"/>
        <v>1387.3</v>
      </c>
      <c r="J276" s="121">
        <f>TRUNC(F276*H276,2)</f>
        <v>1734.07</v>
      </c>
      <c r="K276" s="146">
        <f t="shared" si="31"/>
        <v>3.8712395459347909E-4</v>
      </c>
      <c r="L276" s="146">
        <f t="shared" si="32"/>
        <v>0.96983806175923204</v>
      </c>
      <c r="M276" s="131" t="s">
        <v>1784</v>
      </c>
    </row>
    <row r="277" spans="1:13" ht="24.75" x14ac:dyDescent="0.25">
      <c r="A277" s="143" t="s">
        <v>105</v>
      </c>
      <c r="B277" s="144" t="s">
        <v>1207</v>
      </c>
      <c r="C277" s="526" t="s">
        <v>106</v>
      </c>
      <c r="D277" s="144" t="s">
        <v>6</v>
      </c>
      <c r="E277" s="144" t="s">
        <v>21</v>
      </c>
      <c r="F277" s="119">
        <v>6.1</v>
      </c>
      <c r="G277" s="120">
        <v>224.95</v>
      </c>
      <c r="H277" s="121">
        <f t="shared" si="28"/>
        <v>281.18</v>
      </c>
      <c r="I277" s="121">
        <f t="shared" si="29"/>
        <v>1372.2</v>
      </c>
      <c r="J277" s="121">
        <f>ROUND(F277*H277,2)</f>
        <v>1715.2</v>
      </c>
      <c r="K277" s="146">
        <f t="shared" si="31"/>
        <v>3.8291130514842849E-4</v>
      </c>
      <c r="L277" s="146">
        <f t="shared" si="32"/>
        <v>0.97022097306438049</v>
      </c>
      <c r="M277" s="131" t="s">
        <v>1784</v>
      </c>
    </row>
    <row r="278" spans="1:13" ht="24.75" x14ac:dyDescent="0.25">
      <c r="A278" s="143" t="s">
        <v>442</v>
      </c>
      <c r="B278" s="144" t="s">
        <v>1490</v>
      </c>
      <c r="C278" s="143" t="s">
        <v>443</v>
      </c>
      <c r="D278" s="144" t="s">
        <v>6</v>
      </c>
      <c r="E278" s="144" t="s">
        <v>26</v>
      </c>
      <c r="F278" s="119">
        <v>4</v>
      </c>
      <c r="G278" s="120">
        <v>341.95</v>
      </c>
      <c r="H278" s="121">
        <f t="shared" si="28"/>
        <v>427.43</v>
      </c>
      <c r="I278" s="121">
        <f t="shared" si="29"/>
        <v>1367.8</v>
      </c>
      <c r="J278" s="121">
        <f>ROUND(F278*H278,2)</f>
        <v>1709.72</v>
      </c>
      <c r="K278" s="146">
        <f t="shared" si="31"/>
        <v>3.8168791781621454E-4</v>
      </c>
      <c r="L278" s="146">
        <f t="shared" si="32"/>
        <v>0.97060266098219672</v>
      </c>
      <c r="M278" s="131" t="s">
        <v>1784</v>
      </c>
    </row>
    <row r="279" spans="1:13" ht="24.75" x14ac:dyDescent="0.25">
      <c r="A279" s="143" t="s">
        <v>469</v>
      </c>
      <c r="B279" s="144" t="s">
        <v>1499</v>
      </c>
      <c r="C279" s="143" t="s">
        <v>470</v>
      </c>
      <c r="D279" s="144" t="s">
        <v>6</v>
      </c>
      <c r="E279" s="144" t="s">
        <v>26</v>
      </c>
      <c r="F279" s="119">
        <v>24</v>
      </c>
      <c r="G279" s="120">
        <v>54.24</v>
      </c>
      <c r="H279" s="121">
        <f t="shared" si="28"/>
        <v>67.8</v>
      </c>
      <c r="I279" s="121">
        <f t="shared" si="29"/>
        <v>1301.76</v>
      </c>
      <c r="J279" s="121">
        <f>ROUND(F279*H279,2)</f>
        <v>1627.2</v>
      </c>
      <c r="K279" s="146">
        <f t="shared" si="31"/>
        <v>3.6326566915667147E-4</v>
      </c>
      <c r="L279" s="146">
        <f t="shared" si="32"/>
        <v>0.97096592665135339</v>
      </c>
      <c r="M279" s="131" t="s">
        <v>1784</v>
      </c>
    </row>
    <row r="280" spans="1:13" ht="16.5" x14ac:dyDescent="0.25">
      <c r="A280" s="143" t="s">
        <v>1692</v>
      </c>
      <c r="B280" s="144" t="s">
        <v>1693</v>
      </c>
      <c r="C280" s="143" t="s">
        <v>1694</v>
      </c>
      <c r="D280" s="144" t="s">
        <v>10</v>
      </c>
      <c r="E280" s="144" t="s">
        <v>26</v>
      </c>
      <c r="F280" s="119">
        <v>11</v>
      </c>
      <c r="G280" s="120">
        <v>115.9</v>
      </c>
      <c r="H280" s="121">
        <f t="shared" si="28"/>
        <v>144.87</v>
      </c>
      <c r="I280" s="121">
        <f t="shared" si="29"/>
        <v>1274.9000000000001</v>
      </c>
      <c r="J280" s="121">
        <f>ROUND(F280*H280,2)</f>
        <v>1593.57</v>
      </c>
      <c r="K280" s="146">
        <f t="shared" si="31"/>
        <v>3.5575791076573063E-4</v>
      </c>
      <c r="L280" s="146">
        <f t="shared" si="32"/>
        <v>0.97132168456211909</v>
      </c>
      <c r="M280" s="131" t="s">
        <v>1784</v>
      </c>
    </row>
    <row r="281" spans="1:13" ht="33" x14ac:dyDescent="0.25">
      <c r="A281" s="143" t="s">
        <v>1016</v>
      </c>
      <c r="B281" s="144" t="s">
        <v>826</v>
      </c>
      <c r="C281" s="143" t="s">
        <v>827</v>
      </c>
      <c r="D281" s="145" t="s">
        <v>6</v>
      </c>
      <c r="E281" s="144" t="s">
        <v>730</v>
      </c>
      <c r="F281" s="119">
        <v>190</v>
      </c>
      <c r="G281" s="120">
        <v>6.69</v>
      </c>
      <c r="H281" s="121">
        <f t="shared" si="28"/>
        <v>8.36</v>
      </c>
      <c r="I281" s="121">
        <f t="shared" si="29"/>
        <v>1271.0999999999999</v>
      </c>
      <c r="J281" s="121">
        <f>TRUNC(F281*H281,2)</f>
        <v>1588.4</v>
      </c>
      <c r="K281" s="146">
        <f t="shared" si="31"/>
        <v>3.5460372965121493E-4</v>
      </c>
      <c r="L281" s="146">
        <f t="shared" si="32"/>
        <v>0.97167628829177033</v>
      </c>
      <c r="M281" s="131" t="s">
        <v>1784</v>
      </c>
    </row>
    <row r="282" spans="1:13" x14ac:dyDescent="0.25">
      <c r="A282" s="143" t="s">
        <v>571</v>
      </c>
      <c r="B282" s="144" t="s">
        <v>541</v>
      </c>
      <c r="C282" s="143" t="s">
        <v>542</v>
      </c>
      <c r="D282" s="144" t="s">
        <v>10</v>
      </c>
      <c r="E282" s="144" t="s">
        <v>26</v>
      </c>
      <c r="F282" s="119">
        <v>34</v>
      </c>
      <c r="G282" s="120">
        <v>36.82</v>
      </c>
      <c r="H282" s="121">
        <f t="shared" si="28"/>
        <v>46.02</v>
      </c>
      <c r="I282" s="121">
        <f t="shared" si="29"/>
        <v>1251.8800000000001</v>
      </c>
      <c r="J282" s="121">
        <f t="shared" ref="J282:J287" si="33">ROUND(F282*H282,2)</f>
        <v>1564.68</v>
      </c>
      <c r="K282" s="146">
        <f t="shared" si="31"/>
        <v>3.4930833776798225E-4</v>
      </c>
      <c r="L282" s="146">
        <f t="shared" si="32"/>
        <v>0.97202559662953836</v>
      </c>
      <c r="M282" s="131" t="s">
        <v>1784</v>
      </c>
    </row>
    <row r="283" spans="1:13" ht="16.5" x14ac:dyDescent="0.25">
      <c r="A283" s="143" t="s">
        <v>1588</v>
      </c>
      <c r="B283" s="144" t="s">
        <v>1589</v>
      </c>
      <c r="C283" s="143" t="s">
        <v>577</v>
      </c>
      <c r="D283" s="144" t="s">
        <v>6</v>
      </c>
      <c r="E283" s="144" t="s">
        <v>26</v>
      </c>
      <c r="F283" s="119">
        <v>8</v>
      </c>
      <c r="G283" s="120">
        <v>155.44999999999999</v>
      </c>
      <c r="H283" s="121">
        <f t="shared" si="28"/>
        <v>194.31</v>
      </c>
      <c r="I283" s="121">
        <f t="shared" si="29"/>
        <v>1243.5999999999999</v>
      </c>
      <c r="J283" s="121">
        <f t="shared" si="33"/>
        <v>1554.48</v>
      </c>
      <c r="K283" s="146">
        <f t="shared" si="31"/>
        <v>3.4703122995984677E-4</v>
      </c>
      <c r="L283" s="146">
        <f t="shared" si="32"/>
        <v>0.97237262785949818</v>
      </c>
      <c r="M283" s="131" t="s">
        <v>1784</v>
      </c>
    </row>
    <row r="284" spans="1:13" ht="24.75" x14ac:dyDescent="0.25">
      <c r="A284" s="143" t="s">
        <v>472</v>
      </c>
      <c r="B284" s="144" t="s">
        <v>1501</v>
      </c>
      <c r="C284" s="143" t="s">
        <v>1502</v>
      </c>
      <c r="D284" s="144" t="s">
        <v>6</v>
      </c>
      <c r="E284" s="144" t="s">
        <v>26</v>
      </c>
      <c r="F284" s="119">
        <v>9</v>
      </c>
      <c r="G284" s="120">
        <v>138.04</v>
      </c>
      <c r="H284" s="121">
        <f t="shared" si="28"/>
        <v>172.55</v>
      </c>
      <c r="I284" s="121">
        <f t="shared" si="29"/>
        <v>1242.3599999999999</v>
      </c>
      <c r="J284" s="121">
        <f t="shared" si="33"/>
        <v>1552.95</v>
      </c>
      <c r="K284" s="146">
        <f t="shared" si="31"/>
        <v>3.4668966378862646E-4</v>
      </c>
      <c r="L284" s="146">
        <f t="shared" si="32"/>
        <v>0.97271931752328678</v>
      </c>
      <c r="M284" s="131" t="s">
        <v>1784</v>
      </c>
    </row>
    <row r="285" spans="1:13" ht="33" x14ac:dyDescent="0.25">
      <c r="A285" s="143" t="s">
        <v>169</v>
      </c>
      <c r="B285" s="144" t="s">
        <v>1243</v>
      </c>
      <c r="C285" s="143" t="s">
        <v>1244</v>
      </c>
      <c r="D285" s="144" t="s">
        <v>10</v>
      </c>
      <c r="E285" s="144" t="s">
        <v>21</v>
      </c>
      <c r="F285" s="119">
        <v>2.73</v>
      </c>
      <c r="G285" s="120">
        <v>449.68</v>
      </c>
      <c r="H285" s="121">
        <f t="shared" si="28"/>
        <v>562.1</v>
      </c>
      <c r="I285" s="121">
        <f t="shared" si="29"/>
        <v>1227.6300000000001</v>
      </c>
      <c r="J285" s="121">
        <f t="shared" si="33"/>
        <v>1534.53</v>
      </c>
      <c r="K285" s="146">
        <f t="shared" si="31"/>
        <v>3.4257747498216997E-4</v>
      </c>
      <c r="L285" s="146">
        <f t="shared" si="32"/>
        <v>0.97306189499826889</v>
      </c>
      <c r="M285" s="131" t="s">
        <v>1784</v>
      </c>
    </row>
    <row r="286" spans="1:13" ht="24.75" x14ac:dyDescent="0.25">
      <c r="A286" s="143" t="s">
        <v>179</v>
      </c>
      <c r="B286" s="144" t="s">
        <v>1263</v>
      </c>
      <c r="C286" s="143" t="s">
        <v>1264</v>
      </c>
      <c r="D286" s="144" t="s">
        <v>10</v>
      </c>
      <c r="E286" s="144" t="s">
        <v>21</v>
      </c>
      <c r="F286" s="119">
        <v>2.72</v>
      </c>
      <c r="G286" s="120">
        <v>447.78</v>
      </c>
      <c r="H286" s="121">
        <f t="shared" si="28"/>
        <v>559.72</v>
      </c>
      <c r="I286" s="121">
        <f t="shared" si="29"/>
        <v>1217.96</v>
      </c>
      <c r="J286" s="121">
        <f t="shared" si="33"/>
        <v>1522.44</v>
      </c>
      <c r="K286" s="146">
        <f t="shared" si="31"/>
        <v>3.3987843249193886E-4</v>
      </c>
      <c r="L286" s="146">
        <f t="shared" si="32"/>
        <v>0.97340177343076084</v>
      </c>
      <c r="M286" s="131" t="s">
        <v>1784</v>
      </c>
    </row>
    <row r="287" spans="1:13" ht="24.75" x14ac:dyDescent="0.25">
      <c r="A287" s="143" t="s">
        <v>412</v>
      </c>
      <c r="B287" s="144" t="s">
        <v>1452</v>
      </c>
      <c r="C287" s="143" t="s">
        <v>417</v>
      </c>
      <c r="D287" s="144" t="s">
        <v>6</v>
      </c>
      <c r="E287" s="144" t="s">
        <v>26</v>
      </c>
      <c r="F287" s="119">
        <v>106</v>
      </c>
      <c r="G287" s="120">
        <v>11.2</v>
      </c>
      <c r="H287" s="121">
        <f t="shared" si="28"/>
        <v>14</v>
      </c>
      <c r="I287" s="121">
        <f t="shared" si="29"/>
        <v>1187.2</v>
      </c>
      <c r="J287" s="121">
        <f t="shared" si="33"/>
        <v>1484</v>
      </c>
      <c r="K287" s="146">
        <f t="shared" si="31"/>
        <v>3.3129686149735768E-4</v>
      </c>
      <c r="L287" s="146">
        <f t="shared" si="32"/>
        <v>0.9737330702922582</v>
      </c>
      <c r="M287" s="131" t="s">
        <v>1784</v>
      </c>
    </row>
    <row r="288" spans="1:13" ht="16.5" x14ac:dyDescent="0.25">
      <c r="A288" s="143" t="s">
        <v>958</v>
      </c>
      <c r="B288" s="144" t="s">
        <v>828</v>
      </c>
      <c r="C288" s="143" t="s">
        <v>829</v>
      </c>
      <c r="D288" s="145" t="s">
        <v>6</v>
      </c>
      <c r="E288" s="144" t="s">
        <v>26</v>
      </c>
      <c r="F288" s="119">
        <v>1</v>
      </c>
      <c r="G288" s="120">
        <v>1185.07</v>
      </c>
      <c r="H288" s="121">
        <f t="shared" si="28"/>
        <v>1481.33</v>
      </c>
      <c r="I288" s="121">
        <f t="shared" si="29"/>
        <v>1185.07</v>
      </c>
      <c r="J288" s="121">
        <f>TRUNC(F288*H288,2)</f>
        <v>1481.33</v>
      </c>
      <c r="K288" s="146">
        <f t="shared" si="31"/>
        <v>3.3070079504169867E-4</v>
      </c>
      <c r="L288" s="146">
        <f t="shared" si="32"/>
        <v>0.97406377108729991</v>
      </c>
      <c r="M288" s="131" t="s">
        <v>1784</v>
      </c>
    </row>
    <row r="289" spans="1:13" ht="16.5" x14ac:dyDescent="0.25">
      <c r="A289" s="143" t="s">
        <v>500</v>
      </c>
      <c r="B289" s="144" t="s">
        <v>505</v>
      </c>
      <c r="C289" s="143" t="s">
        <v>506</v>
      </c>
      <c r="D289" s="144" t="s">
        <v>10</v>
      </c>
      <c r="E289" s="144" t="s">
        <v>26</v>
      </c>
      <c r="F289" s="119">
        <v>17</v>
      </c>
      <c r="G289" s="120">
        <v>69.52</v>
      </c>
      <c r="H289" s="121">
        <f t="shared" si="28"/>
        <v>86.9</v>
      </c>
      <c r="I289" s="121">
        <f t="shared" si="29"/>
        <v>1181.8399999999999</v>
      </c>
      <c r="J289" s="121">
        <f>ROUND(F289*H289,2)</f>
        <v>1477.3</v>
      </c>
      <c r="K289" s="146">
        <f t="shared" si="31"/>
        <v>3.2980111421162161E-4</v>
      </c>
      <c r="L289" s="146">
        <f t="shared" si="32"/>
        <v>0.97439357220151157</v>
      </c>
      <c r="M289" s="131" t="s">
        <v>1784</v>
      </c>
    </row>
    <row r="290" spans="1:13" ht="16.5" x14ac:dyDescent="0.25">
      <c r="A290" s="143" t="s">
        <v>183</v>
      </c>
      <c r="B290" s="144" t="s">
        <v>1267</v>
      </c>
      <c r="C290" s="143" t="s">
        <v>1268</v>
      </c>
      <c r="D290" s="144" t="s">
        <v>10</v>
      </c>
      <c r="E290" s="144" t="s">
        <v>21</v>
      </c>
      <c r="F290" s="119">
        <v>1</v>
      </c>
      <c r="G290" s="120">
        <v>1179.6600000000001</v>
      </c>
      <c r="H290" s="121">
        <f t="shared" si="28"/>
        <v>1474.57</v>
      </c>
      <c r="I290" s="121">
        <f t="shared" si="29"/>
        <v>1179.6600000000001</v>
      </c>
      <c r="J290" s="121">
        <f>ROUND(F290*H290,2)</f>
        <v>1474.57</v>
      </c>
      <c r="K290" s="146">
        <f t="shared" si="31"/>
        <v>3.2919165300415005E-4</v>
      </c>
      <c r="L290" s="146">
        <f t="shared" si="32"/>
        <v>0.97472276385451573</v>
      </c>
      <c r="M290" s="131" t="s">
        <v>1784</v>
      </c>
    </row>
    <row r="291" spans="1:13" ht="16.5" x14ac:dyDescent="0.25">
      <c r="A291" s="143" t="s">
        <v>464</v>
      </c>
      <c r="B291" s="144" t="s">
        <v>465</v>
      </c>
      <c r="C291" s="143" t="s">
        <v>466</v>
      </c>
      <c r="D291" s="144" t="s">
        <v>10</v>
      </c>
      <c r="E291" s="144" t="s">
        <v>26</v>
      </c>
      <c r="F291" s="119">
        <v>6</v>
      </c>
      <c r="G291" s="120">
        <v>194.56</v>
      </c>
      <c r="H291" s="121">
        <f t="shared" si="28"/>
        <v>243.2</v>
      </c>
      <c r="I291" s="121">
        <f t="shared" si="29"/>
        <v>1167.3599999999999</v>
      </c>
      <c r="J291" s="121">
        <f>ROUND(F291*H291,2)</f>
        <v>1459.2</v>
      </c>
      <c r="K291" s="146">
        <f t="shared" si="31"/>
        <v>3.2576036408149886E-4</v>
      </c>
      <c r="L291" s="146">
        <f t="shared" si="32"/>
        <v>0.97504852421859722</v>
      </c>
      <c r="M291" s="131" t="s">
        <v>1784</v>
      </c>
    </row>
    <row r="292" spans="1:13" ht="24.75" x14ac:dyDescent="0.25">
      <c r="A292" s="143" t="s">
        <v>589</v>
      </c>
      <c r="B292" s="144" t="s">
        <v>1567</v>
      </c>
      <c r="C292" s="143" t="s">
        <v>1568</v>
      </c>
      <c r="D292" s="144" t="s">
        <v>6</v>
      </c>
      <c r="E292" s="144" t="s">
        <v>26</v>
      </c>
      <c r="F292" s="119">
        <v>2</v>
      </c>
      <c r="G292" s="120">
        <v>581.03</v>
      </c>
      <c r="H292" s="121">
        <f t="shared" si="28"/>
        <v>726.28</v>
      </c>
      <c r="I292" s="121">
        <f t="shared" si="29"/>
        <v>1162.06</v>
      </c>
      <c r="J292" s="121">
        <f>ROUND(F292*H292,2)</f>
        <v>1452.56</v>
      </c>
      <c r="K292" s="146">
        <f t="shared" si="31"/>
        <v>3.242780115475754E-4</v>
      </c>
      <c r="L292" s="146">
        <f t="shared" si="32"/>
        <v>0.97537280223014478</v>
      </c>
      <c r="M292" s="131" t="s">
        <v>1784</v>
      </c>
    </row>
    <row r="293" spans="1:13" ht="24.75" x14ac:dyDescent="0.25">
      <c r="A293" s="143" t="s">
        <v>1082</v>
      </c>
      <c r="B293" s="144" t="s">
        <v>1083</v>
      </c>
      <c r="C293" s="143" t="s">
        <v>48</v>
      </c>
      <c r="D293" s="144" t="s">
        <v>6</v>
      </c>
      <c r="E293" s="144" t="s">
        <v>21</v>
      </c>
      <c r="F293" s="119">
        <v>1575</v>
      </c>
      <c r="G293" s="120">
        <v>0.74</v>
      </c>
      <c r="H293" s="121">
        <f t="shared" si="28"/>
        <v>0.92</v>
      </c>
      <c r="I293" s="121">
        <f t="shared" si="29"/>
        <v>1165.5</v>
      </c>
      <c r="J293" s="121">
        <f>ROUND(F293*H293,2)</f>
        <v>1449</v>
      </c>
      <c r="K293" s="146">
        <f t="shared" si="31"/>
        <v>3.2348325627336338E-4</v>
      </c>
      <c r="L293" s="146">
        <f t="shared" si="32"/>
        <v>0.97569628548641818</v>
      </c>
      <c r="M293" s="131" t="s">
        <v>1784</v>
      </c>
    </row>
    <row r="294" spans="1:13" x14ac:dyDescent="0.25">
      <c r="A294" s="143" t="s">
        <v>1008</v>
      </c>
      <c r="B294" s="144" t="s">
        <v>830</v>
      </c>
      <c r="C294" s="143" t="s">
        <v>831</v>
      </c>
      <c r="D294" s="145" t="s">
        <v>6</v>
      </c>
      <c r="E294" s="144" t="s">
        <v>26</v>
      </c>
      <c r="F294" s="119">
        <v>18</v>
      </c>
      <c r="G294" s="120">
        <v>62.17</v>
      </c>
      <c r="H294" s="121">
        <f t="shared" si="28"/>
        <v>77.709999999999994</v>
      </c>
      <c r="I294" s="121">
        <f t="shared" si="29"/>
        <v>1119.06</v>
      </c>
      <c r="J294" s="121">
        <f>TRUNC(F294*H294,2)</f>
        <v>1398.78</v>
      </c>
      <c r="K294" s="146">
        <f t="shared" si="31"/>
        <v>3.1227184900624929E-4</v>
      </c>
      <c r="L294" s="146">
        <f t="shared" si="32"/>
        <v>0.97600855733542446</v>
      </c>
      <c r="M294" s="131" t="s">
        <v>1784</v>
      </c>
    </row>
    <row r="295" spans="1:13" ht="16.5" x14ac:dyDescent="0.25">
      <c r="A295" s="143" t="s">
        <v>495</v>
      </c>
      <c r="B295" s="144" t="s">
        <v>1508</v>
      </c>
      <c r="C295" s="143" t="s">
        <v>503</v>
      </c>
      <c r="D295" s="144" t="s">
        <v>6</v>
      </c>
      <c r="E295" s="144" t="s">
        <v>26</v>
      </c>
      <c r="F295" s="119">
        <v>1</v>
      </c>
      <c r="G295" s="120">
        <v>1102.8800000000001</v>
      </c>
      <c r="H295" s="121">
        <f t="shared" si="28"/>
        <v>1378.6</v>
      </c>
      <c r="I295" s="121">
        <f t="shared" si="29"/>
        <v>1102.8800000000001</v>
      </c>
      <c r="J295" s="121">
        <f>ROUND(F295*H295,2)</f>
        <v>1378.6</v>
      </c>
      <c r="K295" s="146">
        <f t="shared" si="31"/>
        <v>3.0776674747995771E-4</v>
      </c>
      <c r="L295" s="146">
        <f t="shared" si="32"/>
        <v>0.97631632408290447</v>
      </c>
      <c r="M295" s="131" t="s">
        <v>1784</v>
      </c>
    </row>
    <row r="296" spans="1:13" ht="16.5" x14ac:dyDescent="0.25">
      <c r="A296" s="143" t="s">
        <v>479</v>
      </c>
      <c r="B296" s="144" t="s">
        <v>485</v>
      </c>
      <c r="C296" s="143" t="s">
        <v>486</v>
      </c>
      <c r="D296" s="144" t="s">
        <v>10</v>
      </c>
      <c r="E296" s="144" t="s">
        <v>26</v>
      </c>
      <c r="F296" s="119">
        <v>3</v>
      </c>
      <c r="G296" s="120">
        <v>365.35</v>
      </c>
      <c r="H296" s="121">
        <f t="shared" si="28"/>
        <v>456.68</v>
      </c>
      <c r="I296" s="121">
        <f t="shared" si="29"/>
        <v>1096.05</v>
      </c>
      <c r="J296" s="121">
        <f>ROUND(F296*H296,2)</f>
        <v>1370.04</v>
      </c>
      <c r="K296" s="146">
        <f t="shared" si="31"/>
        <v>3.0585576288803227E-4</v>
      </c>
      <c r="L296" s="146">
        <f t="shared" si="32"/>
        <v>0.97662217984579247</v>
      </c>
      <c r="M296" s="131" t="s">
        <v>1784</v>
      </c>
    </row>
    <row r="297" spans="1:13" ht="16.5" x14ac:dyDescent="0.25">
      <c r="A297" s="143" t="s">
        <v>484</v>
      </c>
      <c r="B297" s="144" t="s">
        <v>1504</v>
      </c>
      <c r="C297" s="143" t="s">
        <v>491</v>
      </c>
      <c r="D297" s="144" t="s">
        <v>6</v>
      </c>
      <c r="E297" s="144" t="s">
        <v>26</v>
      </c>
      <c r="F297" s="119">
        <v>25</v>
      </c>
      <c r="G297" s="120">
        <v>43.79</v>
      </c>
      <c r="H297" s="121">
        <f t="shared" si="28"/>
        <v>54.73</v>
      </c>
      <c r="I297" s="121">
        <f t="shared" si="29"/>
        <v>1094.75</v>
      </c>
      <c r="J297" s="121">
        <f>ROUND(F297*H297,2)</f>
        <v>1368.25</v>
      </c>
      <c r="K297" s="146">
        <f t="shared" si="31"/>
        <v>3.0545615279229087E-4</v>
      </c>
      <c r="L297" s="146">
        <f t="shared" si="32"/>
        <v>0.97692763599858479</v>
      </c>
      <c r="M297" s="131" t="s">
        <v>1784</v>
      </c>
    </row>
    <row r="298" spans="1:13" ht="16.5" x14ac:dyDescent="0.25">
      <c r="A298" s="143" t="s">
        <v>259</v>
      </c>
      <c r="B298" s="144" t="s">
        <v>272</v>
      </c>
      <c r="C298" s="143" t="s">
        <v>1327</v>
      </c>
      <c r="D298" s="144" t="s">
        <v>10</v>
      </c>
      <c r="E298" s="144" t="s">
        <v>21</v>
      </c>
      <c r="F298" s="119">
        <v>4.88</v>
      </c>
      <c r="G298" s="120">
        <v>222.13</v>
      </c>
      <c r="H298" s="121">
        <f t="shared" si="28"/>
        <v>277.66000000000003</v>
      </c>
      <c r="I298" s="121">
        <f t="shared" si="29"/>
        <v>1083.99</v>
      </c>
      <c r="J298" s="121">
        <f>ROUND(F298*H298,2)</f>
        <v>1354.98</v>
      </c>
      <c r="K298" s="146">
        <f t="shared" si="31"/>
        <v>3.0249368018307933E-4</v>
      </c>
      <c r="L298" s="146">
        <f t="shared" si="32"/>
        <v>0.97723012967876788</v>
      </c>
      <c r="M298" s="131" t="s">
        <v>1784</v>
      </c>
    </row>
    <row r="299" spans="1:13" x14ac:dyDescent="0.25">
      <c r="A299" s="143" t="s">
        <v>942</v>
      </c>
      <c r="B299" s="144" t="s">
        <v>832</v>
      </c>
      <c r="C299" s="143" t="s">
        <v>833</v>
      </c>
      <c r="D299" s="145" t="s">
        <v>1043</v>
      </c>
      <c r="E299" s="144" t="s">
        <v>834</v>
      </c>
      <c r="F299" s="119">
        <v>6</v>
      </c>
      <c r="G299" s="120">
        <v>180.08</v>
      </c>
      <c r="H299" s="121">
        <f t="shared" si="28"/>
        <v>225.1</v>
      </c>
      <c r="I299" s="121">
        <f t="shared" si="29"/>
        <v>1080.48</v>
      </c>
      <c r="J299" s="121">
        <f>TRUNC(F299*H299,2)</f>
        <v>1350.6</v>
      </c>
      <c r="K299" s="146">
        <f t="shared" si="31"/>
        <v>3.0151586330076229E-4</v>
      </c>
      <c r="L299" s="146">
        <f t="shared" si="32"/>
        <v>0.97753164554206862</v>
      </c>
      <c r="M299" s="131" t="s">
        <v>1784</v>
      </c>
    </row>
    <row r="300" spans="1:13" x14ac:dyDescent="0.25">
      <c r="A300" s="143" t="s">
        <v>646</v>
      </c>
      <c r="B300" s="144" t="s">
        <v>590</v>
      </c>
      <c r="C300" s="143" t="s">
        <v>591</v>
      </c>
      <c r="D300" s="144" t="s">
        <v>10</v>
      </c>
      <c r="E300" s="144" t="s">
        <v>26</v>
      </c>
      <c r="F300" s="119">
        <v>19</v>
      </c>
      <c r="G300" s="120">
        <v>55.92</v>
      </c>
      <c r="H300" s="121">
        <f t="shared" si="28"/>
        <v>69.900000000000006</v>
      </c>
      <c r="I300" s="121">
        <f t="shared" si="29"/>
        <v>1062.48</v>
      </c>
      <c r="J300" s="121">
        <f>ROUND(F300*H300,2)</f>
        <v>1328.1</v>
      </c>
      <c r="K300" s="146">
        <f t="shared" si="31"/>
        <v>2.9649283137105168E-4</v>
      </c>
      <c r="L300" s="146">
        <f t="shared" si="32"/>
        <v>0.97782813837343963</v>
      </c>
      <c r="M300" s="131" t="s">
        <v>1784</v>
      </c>
    </row>
    <row r="301" spans="1:13" ht="24.75" x14ac:dyDescent="0.25">
      <c r="A301" s="143" t="s">
        <v>1701</v>
      </c>
      <c r="B301" s="144" t="s">
        <v>1702</v>
      </c>
      <c r="C301" s="143" t="s">
        <v>645</v>
      </c>
      <c r="D301" s="144" t="s">
        <v>6</v>
      </c>
      <c r="E301" s="144" t="s">
        <v>32</v>
      </c>
      <c r="F301" s="119">
        <v>132.4</v>
      </c>
      <c r="G301" s="120">
        <v>8.02</v>
      </c>
      <c r="H301" s="121">
        <f t="shared" si="28"/>
        <v>10.02</v>
      </c>
      <c r="I301" s="121">
        <f t="shared" si="29"/>
        <v>1061.8499999999999</v>
      </c>
      <c r="J301" s="121">
        <f>ROUND(F301*H301,2)</f>
        <v>1326.65</v>
      </c>
      <c r="K301" s="146">
        <f t="shared" si="31"/>
        <v>2.9616912486891484E-4</v>
      </c>
      <c r="L301" s="146">
        <f t="shared" si="32"/>
        <v>0.97812430749830859</v>
      </c>
      <c r="M301" s="131" t="s">
        <v>1784</v>
      </c>
    </row>
    <row r="302" spans="1:13" ht="16.5" x14ac:dyDescent="0.25">
      <c r="A302" s="143" t="s">
        <v>458</v>
      </c>
      <c r="B302" s="144" t="s">
        <v>1495</v>
      </c>
      <c r="C302" s="143" t="s">
        <v>459</v>
      </c>
      <c r="D302" s="144" t="s">
        <v>6</v>
      </c>
      <c r="E302" s="144" t="s">
        <v>26</v>
      </c>
      <c r="F302" s="119">
        <v>3</v>
      </c>
      <c r="G302" s="120">
        <v>348.38</v>
      </c>
      <c r="H302" s="121">
        <f t="shared" si="28"/>
        <v>435.47</v>
      </c>
      <c r="I302" s="121">
        <f t="shared" si="29"/>
        <v>1045.1400000000001</v>
      </c>
      <c r="J302" s="121">
        <f>ROUND(F302*H302,2)</f>
        <v>1306.4100000000001</v>
      </c>
      <c r="K302" s="146">
        <f t="shared" si="31"/>
        <v>2.9165062859081071E-4</v>
      </c>
      <c r="L302" s="146">
        <f t="shared" si="32"/>
        <v>0.97841595812689941</v>
      </c>
      <c r="M302" s="131" t="s">
        <v>1784</v>
      </c>
    </row>
    <row r="303" spans="1:13" ht="16.5" x14ac:dyDescent="0.25">
      <c r="A303" s="143" t="s">
        <v>450</v>
      </c>
      <c r="B303" s="144" t="s">
        <v>451</v>
      </c>
      <c r="C303" s="143" t="s">
        <v>452</v>
      </c>
      <c r="D303" s="144" t="s">
        <v>10</v>
      </c>
      <c r="E303" s="144" t="s">
        <v>26</v>
      </c>
      <c r="F303" s="119">
        <v>2</v>
      </c>
      <c r="G303" s="120">
        <v>508.72</v>
      </c>
      <c r="H303" s="121">
        <f t="shared" si="28"/>
        <v>635.9</v>
      </c>
      <c r="I303" s="121">
        <f t="shared" si="29"/>
        <v>1017.44</v>
      </c>
      <c r="J303" s="121">
        <f>ROUND(F303*H303,2)</f>
        <v>1271.8</v>
      </c>
      <c r="K303" s="146">
        <f t="shared" si="31"/>
        <v>2.8392408925359802E-4</v>
      </c>
      <c r="L303" s="146">
        <f t="shared" si="32"/>
        <v>0.97869988221615301</v>
      </c>
      <c r="M303" s="131" t="s">
        <v>1784</v>
      </c>
    </row>
    <row r="304" spans="1:13" ht="16.5" x14ac:dyDescent="0.25">
      <c r="A304" s="143" t="s">
        <v>607</v>
      </c>
      <c r="B304" s="144" t="s">
        <v>1579</v>
      </c>
      <c r="C304" s="143" t="s">
        <v>1580</v>
      </c>
      <c r="D304" s="144" t="s">
        <v>6</v>
      </c>
      <c r="E304" s="144" t="s">
        <v>26</v>
      </c>
      <c r="F304" s="119">
        <v>18</v>
      </c>
      <c r="G304" s="120">
        <v>56.4</v>
      </c>
      <c r="H304" s="121">
        <f t="shared" si="28"/>
        <v>70.5</v>
      </c>
      <c r="I304" s="121">
        <f t="shared" si="29"/>
        <v>1015.2</v>
      </c>
      <c r="J304" s="121">
        <f>ROUND(F304*H304,2)</f>
        <v>1269</v>
      </c>
      <c r="K304" s="146">
        <f t="shared" si="31"/>
        <v>2.8329900083567852E-4</v>
      </c>
      <c r="L304" s="146">
        <f t="shared" si="32"/>
        <v>0.97898318121698868</v>
      </c>
      <c r="M304" s="131" t="s">
        <v>1784</v>
      </c>
    </row>
    <row r="305" spans="1:14" ht="25.5" x14ac:dyDescent="0.25">
      <c r="A305" s="143" t="s">
        <v>957</v>
      </c>
      <c r="B305" s="144" t="s">
        <v>836</v>
      </c>
      <c r="C305" s="517" t="s">
        <v>837</v>
      </c>
      <c r="D305" s="145" t="s">
        <v>1043</v>
      </c>
      <c r="E305" s="144" t="s">
        <v>597</v>
      </c>
      <c r="F305" s="119">
        <v>1</v>
      </c>
      <c r="G305" s="120">
        <v>1009.87</v>
      </c>
      <c r="H305" s="121">
        <f t="shared" si="28"/>
        <v>1262.33</v>
      </c>
      <c r="I305" s="121">
        <f t="shared" si="29"/>
        <v>1009.87</v>
      </c>
      <c r="J305" s="121">
        <f>TRUNC(F305*H305,2)</f>
        <v>1262.33</v>
      </c>
      <c r="K305" s="146">
        <f t="shared" si="31"/>
        <v>2.818099509258487E-4</v>
      </c>
      <c r="L305" s="146">
        <f t="shared" si="32"/>
        <v>0.97926499116791454</v>
      </c>
      <c r="M305" s="131" t="s">
        <v>1784</v>
      </c>
    </row>
    <row r="306" spans="1:14" ht="16.5" x14ac:dyDescent="0.25">
      <c r="A306" s="143" t="s">
        <v>549</v>
      </c>
      <c r="B306" s="144" t="s">
        <v>1541</v>
      </c>
      <c r="C306" s="143" t="s">
        <v>524</v>
      </c>
      <c r="D306" s="144" t="s">
        <v>6</v>
      </c>
      <c r="E306" s="144" t="s">
        <v>26</v>
      </c>
      <c r="F306" s="119">
        <v>1</v>
      </c>
      <c r="G306" s="120">
        <v>998.13</v>
      </c>
      <c r="H306" s="121">
        <f t="shared" si="28"/>
        <v>1247.6600000000001</v>
      </c>
      <c r="I306" s="121">
        <f t="shared" si="29"/>
        <v>998.13</v>
      </c>
      <c r="J306" s="121">
        <f>ROUND(F306*H306,2)</f>
        <v>1247.6600000000001</v>
      </c>
      <c r="K306" s="146">
        <f t="shared" si="31"/>
        <v>2.7853493410767743E-4</v>
      </c>
      <c r="L306" s="146">
        <f t="shared" si="32"/>
        <v>0.97954352610202222</v>
      </c>
      <c r="M306" s="131" t="s">
        <v>1784</v>
      </c>
    </row>
    <row r="307" spans="1:14" ht="16.5" x14ac:dyDescent="0.25">
      <c r="A307" s="143" t="s">
        <v>684</v>
      </c>
      <c r="B307" s="144" t="s">
        <v>1769</v>
      </c>
      <c r="C307" s="143" t="s">
        <v>635</v>
      </c>
      <c r="D307" s="144" t="s">
        <v>6</v>
      </c>
      <c r="E307" s="144" t="s">
        <v>26</v>
      </c>
      <c r="F307" s="119">
        <v>11</v>
      </c>
      <c r="G307" s="120">
        <v>89.81</v>
      </c>
      <c r="H307" s="121">
        <f t="shared" si="28"/>
        <v>112.26</v>
      </c>
      <c r="I307" s="121">
        <f t="shared" si="29"/>
        <v>987.91</v>
      </c>
      <c r="J307" s="121">
        <f>ROUND(F307*H307,2)</f>
        <v>1234.8599999999999</v>
      </c>
      <c r="K307" s="146">
        <f t="shared" si="31"/>
        <v>2.7567738705433091E-4</v>
      </c>
      <c r="L307" s="146">
        <f t="shared" si="32"/>
        <v>0.97981920348907658</v>
      </c>
      <c r="M307" s="131" t="s">
        <v>1784</v>
      </c>
    </row>
    <row r="308" spans="1:14" ht="24.75" x14ac:dyDescent="0.25">
      <c r="A308" s="143" t="s">
        <v>674</v>
      </c>
      <c r="B308" s="144" t="s">
        <v>1762</v>
      </c>
      <c r="C308" s="526" t="s">
        <v>612</v>
      </c>
      <c r="D308" s="144" t="s">
        <v>6</v>
      </c>
      <c r="E308" s="144" t="s">
        <v>26</v>
      </c>
      <c r="F308" s="119">
        <v>33</v>
      </c>
      <c r="G308" s="120">
        <v>29.6</v>
      </c>
      <c r="H308" s="121">
        <f t="shared" si="28"/>
        <v>37</v>
      </c>
      <c r="I308" s="121">
        <f t="shared" si="29"/>
        <v>976.8</v>
      </c>
      <c r="J308" s="121">
        <f>ROUND(F308*H308,2)</f>
        <v>1221</v>
      </c>
      <c r="K308" s="146">
        <f t="shared" si="31"/>
        <v>2.7258319938562917E-4</v>
      </c>
      <c r="L308" s="146">
        <f t="shared" si="32"/>
        <v>0.9800917866884622</v>
      </c>
      <c r="M308" s="131" t="s">
        <v>1784</v>
      </c>
    </row>
    <row r="309" spans="1:14" ht="16.5" x14ac:dyDescent="0.25">
      <c r="A309" s="143" t="s">
        <v>462</v>
      </c>
      <c r="B309" s="144" t="s">
        <v>1497</v>
      </c>
      <c r="C309" s="143" t="s">
        <v>463</v>
      </c>
      <c r="D309" s="144" t="s">
        <v>6</v>
      </c>
      <c r="E309" s="144" t="s">
        <v>26</v>
      </c>
      <c r="F309" s="119">
        <v>5</v>
      </c>
      <c r="G309" s="120">
        <v>194.56</v>
      </c>
      <c r="H309" s="121">
        <f t="shared" si="28"/>
        <v>243.2</v>
      </c>
      <c r="I309" s="121">
        <f t="shared" si="29"/>
        <v>972.8</v>
      </c>
      <c r="J309" s="121">
        <f>ROUND(F309*H309,2)</f>
        <v>1216</v>
      </c>
      <c r="K309" s="146">
        <f t="shared" si="31"/>
        <v>2.7146697006791574E-4</v>
      </c>
      <c r="L309" s="146">
        <f t="shared" si="32"/>
        <v>0.98036325365853016</v>
      </c>
      <c r="M309" s="131" t="s">
        <v>1784</v>
      </c>
    </row>
    <row r="310" spans="1:14" ht="24.75" x14ac:dyDescent="0.25">
      <c r="A310" s="143" t="s">
        <v>962</v>
      </c>
      <c r="B310" s="144" t="s">
        <v>835</v>
      </c>
      <c r="C310" s="143" t="s">
        <v>582</v>
      </c>
      <c r="D310" s="145" t="s">
        <v>6</v>
      </c>
      <c r="E310" s="144" t="s">
        <v>32</v>
      </c>
      <c r="F310" s="119">
        <v>40</v>
      </c>
      <c r="G310" s="120">
        <v>24.26</v>
      </c>
      <c r="H310" s="121">
        <f t="shared" si="28"/>
        <v>30.32</v>
      </c>
      <c r="I310" s="121">
        <f t="shared" si="29"/>
        <v>970.4</v>
      </c>
      <c r="J310" s="121">
        <f>TRUNC(F310*H310,2)</f>
        <v>1212.8</v>
      </c>
      <c r="K310" s="146">
        <f t="shared" si="31"/>
        <v>2.7075258330457909E-4</v>
      </c>
      <c r="L310" s="146">
        <f t="shared" si="32"/>
        <v>0.98063400624183472</v>
      </c>
      <c r="M310" s="131" t="s">
        <v>1784</v>
      </c>
    </row>
    <row r="311" spans="1:14" ht="24.75" x14ac:dyDescent="0.25">
      <c r="A311" s="143" t="s">
        <v>170</v>
      </c>
      <c r="B311" s="144" t="s">
        <v>1245</v>
      </c>
      <c r="C311" s="143" t="s">
        <v>1246</v>
      </c>
      <c r="D311" s="144" t="s">
        <v>10</v>
      </c>
      <c r="E311" s="144" t="s">
        <v>21</v>
      </c>
      <c r="F311" s="119">
        <v>2.16</v>
      </c>
      <c r="G311" s="120">
        <v>447.78</v>
      </c>
      <c r="H311" s="121">
        <f t="shared" si="28"/>
        <v>559.72</v>
      </c>
      <c r="I311" s="121">
        <f t="shared" si="29"/>
        <v>967.2</v>
      </c>
      <c r="J311" s="121">
        <f t="shared" ref="J311:J318" si="34">ROUND(F311*H311,2)</f>
        <v>1209</v>
      </c>
      <c r="K311" s="146">
        <f t="shared" si="31"/>
        <v>2.6990424902311686E-4</v>
      </c>
      <c r="L311" s="146">
        <f t="shared" si="32"/>
        <v>0.98090391049085779</v>
      </c>
      <c r="M311" s="131" t="s">
        <v>1784</v>
      </c>
    </row>
    <row r="312" spans="1:14" ht="33" x14ac:dyDescent="0.25">
      <c r="A312" s="143" t="s">
        <v>166</v>
      </c>
      <c r="B312" s="144" t="s">
        <v>1240</v>
      </c>
      <c r="C312" s="143" t="s">
        <v>167</v>
      </c>
      <c r="D312" s="144" t="s">
        <v>10</v>
      </c>
      <c r="E312" s="144" t="s">
        <v>21</v>
      </c>
      <c r="F312" s="119">
        <v>2.15</v>
      </c>
      <c r="G312" s="120">
        <v>449.68</v>
      </c>
      <c r="H312" s="121">
        <f t="shared" si="28"/>
        <v>562.1</v>
      </c>
      <c r="I312" s="121">
        <f t="shared" si="29"/>
        <v>966.81</v>
      </c>
      <c r="J312" s="121">
        <f t="shared" si="34"/>
        <v>1208.52</v>
      </c>
      <c r="K312" s="146">
        <f t="shared" si="31"/>
        <v>2.6979709100861639E-4</v>
      </c>
      <c r="L312" s="146">
        <f t="shared" si="32"/>
        <v>0.98117370758186639</v>
      </c>
      <c r="M312" s="131" t="s">
        <v>1784</v>
      </c>
    </row>
    <row r="313" spans="1:14" ht="16.5" x14ac:dyDescent="0.25">
      <c r="A313" s="143" t="s">
        <v>487</v>
      </c>
      <c r="B313" s="144" t="s">
        <v>1505</v>
      </c>
      <c r="C313" s="143" t="s">
        <v>493</v>
      </c>
      <c r="D313" s="144" t="s">
        <v>6</v>
      </c>
      <c r="E313" s="144" t="s">
        <v>26</v>
      </c>
      <c r="F313" s="119">
        <v>8</v>
      </c>
      <c r="G313" s="120">
        <v>120.24</v>
      </c>
      <c r="H313" s="121">
        <f t="shared" si="28"/>
        <v>150.30000000000001</v>
      </c>
      <c r="I313" s="121">
        <f t="shared" si="29"/>
        <v>961.92</v>
      </c>
      <c r="J313" s="121">
        <f t="shared" si="34"/>
        <v>1202.4000000000001</v>
      </c>
      <c r="K313" s="146">
        <f t="shared" si="31"/>
        <v>2.6843082632373513E-4</v>
      </c>
      <c r="L313" s="146">
        <f t="shared" si="32"/>
        <v>0.98144213840819017</v>
      </c>
      <c r="M313" s="131" t="s">
        <v>1784</v>
      </c>
    </row>
    <row r="314" spans="1:14" ht="33" x14ac:dyDescent="0.25">
      <c r="A314" s="143" t="s">
        <v>160</v>
      </c>
      <c r="B314" s="144" t="s">
        <v>1238</v>
      </c>
      <c r="C314" s="143" t="s">
        <v>1239</v>
      </c>
      <c r="D314" s="144" t="s">
        <v>10</v>
      </c>
      <c r="E314" s="144" t="s">
        <v>21</v>
      </c>
      <c r="F314" s="119">
        <v>2.04</v>
      </c>
      <c r="G314" s="120">
        <v>470.96</v>
      </c>
      <c r="H314" s="121">
        <f t="shared" si="28"/>
        <v>588.70000000000005</v>
      </c>
      <c r="I314" s="121">
        <f t="shared" si="29"/>
        <v>960.76</v>
      </c>
      <c r="J314" s="121">
        <f t="shared" si="34"/>
        <v>1200.95</v>
      </c>
      <c r="K314" s="146">
        <f t="shared" si="31"/>
        <v>2.6810711982159819E-4</v>
      </c>
      <c r="L314" s="146">
        <f t="shared" si="32"/>
        <v>0.98171024552801178</v>
      </c>
      <c r="M314" s="131" t="s">
        <v>1784</v>
      </c>
    </row>
    <row r="315" spans="1:14" ht="24.75" x14ac:dyDescent="0.25">
      <c r="A315" s="143" t="s">
        <v>425</v>
      </c>
      <c r="B315" s="144" t="s">
        <v>1464</v>
      </c>
      <c r="C315" s="143" t="s">
        <v>1465</v>
      </c>
      <c r="D315" s="144" t="s">
        <v>6</v>
      </c>
      <c r="E315" s="144" t="s">
        <v>26</v>
      </c>
      <c r="F315" s="119">
        <v>12</v>
      </c>
      <c r="G315" s="120">
        <v>79.760000000000005</v>
      </c>
      <c r="H315" s="121">
        <f t="shared" si="28"/>
        <v>99.7</v>
      </c>
      <c r="I315" s="121">
        <f t="shared" si="29"/>
        <v>957.12</v>
      </c>
      <c r="J315" s="121">
        <f t="shared" si="34"/>
        <v>1196.4000000000001</v>
      </c>
      <c r="K315" s="146">
        <f t="shared" si="31"/>
        <v>2.6709135114247893E-4</v>
      </c>
      <c r="L315" s="146">
        <f t="shared" si="32"/>
        <v>0.98197733687915423</v>
      </c>
      <c r="M315" s="131" t="s">
        <v>1784</v>
      </c>
    </row>
    <row r="316" spans="1:14" ht="16.5" x14ac:dyDescent="0.25">
      <c r="A316" s="143" t="s">
        <v>504</v>
      </c>
      <c r="B316" s="144" t="s">
        <v>1509</v>
      </c>
      <c r="C316" s="143" t="s">
        <v>511</v>
      </c>
      <c r="D316" s="144" t="s">
        <v>6</v>
      </c>
      <c r="E316" s="144" t="s">
        <v>26</v>
      </c>
      <c r="F316" s="119">
        <v>14</v>
      </c>
      <c r="G316" s="120">
        <v>67.3</v>
      </c>
      <c r="H316" s="121">
        <f t="shared" si="28"/>
        <v>84.12</v>
      </c>
      <c r="I316" s="121">
        <f t="shared" si="29"/>
        <v>942.2</v>
      </c>
      <c r="J316" s="121">
        <f t="shared" si="34"/>
        <v>1177.68</v>
      </c>
      <c r="K316" s="146">
        <f t="shared" si="31"/>
        <v>2.6291218857695973E-4</v>
      </c>
      <c r="L316" s="146">
        <f t="shared" si="32"/>
        <v>0.98224024906773122</v>
      </c>
      <c r="M316" s="131" t="s">
        <v>1784</v>
      </c>
      <c r="N316" s="24"/>
    </row>
    <row r="317" spans="1:14" x14ac:dyDescent="0.25">
      <c r="A317" s="143" t="s">
        <v>655</v>
      </c>
      <c r="B317" s="144" t="s">
        <v>1726</v>
      </c>
      <c r="C317" s="143" t="s">
        <v>619</v>
      </c>
      <c r="D317" s="144" t="s">
        <v>6</v>
      </c>
      <c r="E317" s="144" t="s">
        <v>26</v>
      </c>
      <c r="F317" s="119">
        <v>19</v>
      </c>
      <c r="G317" s="120">
        <v>49.29</v>
      </c>
      <c r="H317" s="121">
        <f t="shared" si="28"/>
        <v>61.61</v>
      </c>
      <c r="I317" s="121">
        <f t="shared" si="29"/>
        <v>936.51</v>
      </c>
      <c r="J317" s="121">
        <f t="shared" si="34"/>
        <v>1170.5899999999999</v>
      </c>
      <c r="K317" s="146">
        <f t="shared" si="31"/>
        <v>2.6132937540444199E-4</v>
      </c>
      <c r="L317" s="146">
        <f t="shared" si="32"/>
        <v>0.98250157844313568</v>
      </c>
      <c r="M317" s="131" t="s">
        <v>1784</v>
      </c>
      <c r="N317" s="24"/>
    </row>
    <row r="318" spans="1:14" ht="16.5" x14ac:dyDescent="0.25">
      <c r="A318" s="143" t="s">
        <v>1619</v>
      </c>
      <c r="B318" s="144" t="s">
        <v>1620</v>
      </c>
      <c r="C318" s="143" t="s">
        <v>1621</v>
      </c>
      <c r="D318" s="144" t="s">
        <v>10</v>
      </c>
      <c r="E318" s="144" t="s">
        <v>32</v>
      </c>
      <c r="F318" s="119">
        <v>29.8</v>
      </c>
      <c r="G318" s="120">
        <v>29.45</v>
      </c>
      <c r="H318" s="121">
        <f t="shared" si="28"/>
        <v>36.81</v>
      </c>
      <c r="I318" s="121">
        <f t="shared" si="29"/>
        <v>877.61</v>
      </c>
      <c r="J318" s="121">
        <f t="shared" si="34"/>
        <v>1096.94</v>
      </c>
      <c r="K318" s="146">
        <f t="shared" si="31"/>
        <v>2.4488731755452261E-4</v>
      </c>
      <c r="L318" s="146">
        <f t="shared" si="32"/>
        <v>0.98274646576069025</v>
      </c>
      <c r="M318" s="131" t="s">
        <v>1784</v>
      </c>
    </row>
    <row r="319" spans="1:14" ht="33" x14ac:dyDescent="0.25">
      <c r="A319" s="143" t="s">
        <v>1000</v>
      </c>
      <c r="B319" s="144" t="s">
        <v>838</v>
      </c>
      <c r="C319" s="143" t="s">
        <v>839</v>
      </c>
      <c r="D319" s="145" t="s">
        <v>6</v>
      </c>
      <c r="E319" s="144" t="s">
        <v>723</v>
      </c>
      <c r="F319" s="119">
        <v>30</v>
      </c>
      <c r="G319" s="120">
        <v>29.24</v>
      </c>
      <c r="H319" s="121">
        <f t="shared" si="28"/>
        <v>36.549999999999997</v>
      </c>
      <c r="I319" s="121">
        <f t="shared" si="29"/>
        <v>877.2</v>
      </c>
      <c r="J319" s="121">
        <f>TRUNC(F319*H319,2)</f>
        <v>1096.5</v>
      </c>
      <c r="K319" s="146">
        <f t="shared" si="31"/>
        <v>2.4478908937456382E-4</v>
      </c>
      <c r="L319" s="146">
        <f t="shared" si="32"/>
        <v>0.98299125485006478</v>
      </c>
      <c r="M319" s="131" t="s">
        <v>1784</v>
      </c>
    </row>
    <row r="320" spans="1:14" ht="16.5" x14ac:dyDescent="0.25">
      <c r="A320" s="143" t="s">
        <v>347</v>
      </c>
      <c r="B320" s="144" t="s">
        <v>1413</v>
      </c>
      <c r="C320" s="143" t="s">
        <v>440</v>
      </c>
      <c r="D320" s="144" t="s">
        <v>6</v>
      </c>
      <c r="E320" s="144" t="s">
        <v>26</v>
      </c>
      <c r="F320" s="119">
        <v>15</v>
      </c>
      <c r="G320" s="120">
        <v>56.71</v>
      </c>
      <c r="H320" s="121">
        <f t="shared" si="28"/>
        <v>70.88</v>
      </c>
      <c r="I320" s="121">
        <f t="shared" si="29"/>
        <v>850.65</v>
      </c>
      <c r="J320" s="121">
        <f>ROUND(F320*H320,2)</f>
        <v>1063.2</v>
      </c>
      <c r="K320" s="146">
        <f t="shared" si="31"/>
        <v>2.3735500211859211E-4</v>
      </c>
      <c r="L320" s="146">
        <f t="shared" si="32"/>
        <v>0.98322860985218341</v>
      </c>
      <c r="M320" s="131" t="s">
        <v>1784</v>
      </c>
    </row>
    <row r="321" spans="1:14" x14ac:dyDescent="0.25">
      <c r="A321" s="143" t="s">
        <v>705</v>
      </c>
      <c r="B321" s="144" t="s">
        <v>1779</v>
      </c>
      <c r="C321" s="143" t="s">
        <v>709</v>
      </c>
      <c r="D321" s="144" t="s">
        <v>6</v>
      </c>
      <c r="E321" s="144" t="s">
        <v>32</v>
      </c>
      <c r="F321" s="119">
        <v>4.12</v>
      </c>
      <c r="G321" s="120">
        <v>203.5</v>
      </c>
      <c r="H321" s="121">
        <f t="shared" si="28"/>
        <v>254.37</v>
      </c>
      <c r="I321" s="121">
        <f t="shared" si="29"/>
        <v>838.42</v>
      </c>
      <c r="J321" s="121">
        <f>ROUND(F321*H321,2)</f>
        <v>1048</v>
      </c>
      <c r="K321" s="146">
        <f t="shared" si="31"/>
        <v>2.3396166499274317E-4</v>
      </c>
      <c r="L321" s="146">
        <f t="shared" si="32"/>
        <v>0.9834625715171762</v>
      </c>
      <c r="M321" s="131" t="s">
        <v>1784</v>
      </c>
    </row>
    <row r="322" spans="1:14" ht="16.5" x14ac:dyDescent="0.25">
      <c r="A322" s="143" t="s">
        <v>682</v>
      </c>
      <c r="B322" s="144" t="s">
        <v>1767</v>
      </c>
      <c r="C322" s="143" t="s">
        <v>1768</v>
      </c>
      <c r="D322" s="144" t="s">
        <v>6</v>
      </c>
      <c r="E322" s="144" t="s">
        <v>50</v>
      </c>
      <c r="F322" s="119">
        <v>26.18</v>
      </c>
      <c r="G322" s="120">
        <v>31.97</v>
      </c>
      <c r="H322" s="121">
        <f t="shared" si="28"/>
        <v>39.96</v>
      </c>
      <c r="I322" s="121">
        <f t="shared" si="29"/>
        <v>836.97</v>
      </c>
      <c r="J322" s="121">
        <f>ROUND(F322*H322,2)</f>
        <v>1046.1500000000001</v>
      </c>
      <c r="K322" s="146">
        <f t="shared" si="31"/>
        <v>2.335486601451892E-4</v>
      </c>
      <c r="L322" s="146">
        <f t="shared" si="32"/>
        <v>0.98369612017732144</v>
      </c>
      <c r="M322" s="131" t="s">
        <v>1784</v>
      </c>
    </row>
    <row r="323" spans="1:14" ht="16.5" x14ac:dyDescent="0.25">
      <c r="A323" s="143" t="s">
        <v>1009</v>
      </c>
      <c r="B323" s="144" t="s">
        <v>840</v>
      </c>
      <c r="C323" s="143" t="s">
        <v>841</v>
      </c>
      <c r="D323" s="145" t="s">
        <v>6</v>
      </c>
      <c r="E323" s="144" t="s">
        <v>26</v>
      </c>
      <c r="F323" s="119">
        <v>8</v>
      </c>
      <c r="G323" s="120">
        <v>103.71</v>
      </c>
      <c r="H323" s="121">
        <f t="shared" si="28"/>
        <v>129.63</v>
      </c>
      <c r="I323" s="121">
        <f t="shared" si="29"/>
        <v>829.68</v>
      </c>
      <c r="J323" s="121">
        <f>TRUNC(F323*H323,2)</f>
        <v>1037.04</v>
      </c>
      <c r="K323" s="146">
        <f t="shared" si="31"/>
        <v>2.3151489032831522E-4</v>
      </c>
      <c r="L323" s="146">
        <f t="shared" si="32"/>
        <v>0.9839276350676498</v>
      </c>
      <c r="M323" s="131" t="s">
        <v>1784</v>
      </c>
    </row>
    <row r="324" spans="1:14" ht="24.75" x14ac:dyDescent="0.25">
      <c r="A324" s="143" t="s">
        <v>1678</v>
      </c>
      <c r="B324" s="144" t="s">
        <v>1679</v>
      </c>
      <c r="C324" s="143" t="s">
        <v>1680</v>
      </c>
      <c r="D324" s="144" t="s">
        <v>6</v>
      </c>
      <c r="E324" s="144" t="s">
        <v>26</v>
      </c>
      <c r="F324" s="119">
        <v>8</v>
      </c>
      <c r="G324" s="120">
        <v>102.29</v>
      </c>
      <c r="H324" s="121">
        <f t="shared" si="28"/>
        <v>127.86</v>
      </c>
      <c r="I324" s="121">
        <f t="shared" si="29"/>
        <v>818.32</v>
      </c>
      <c r="J324" s="121">
        <f>ROUND(F324*H324,2)</f>
        <v>1022.88</v>
      </c>
      <c r="K324" s="146">
        <f t="shared" si="31"/>
        <v>2.2835372890055069E-4</v>
      </c>
      <c r="L324" s="146">
        <f t="shared" si="32"/>
        <v>0.98415598879655031</v>
      </c>
      <c r="M324" s="131" t="s">
        <v>1784</v>
      </c>
      <c r="N324" s="24"/>
    </row>
    <row r="325" spans="1:14" ht="24.75" x14ac:dyDescent="0.25">
      <c r="A325" s="143" t="s">
        <v>566</v>
      </c>
      <c r="B325" s="144" t="s">
        <v>1549</v>
      </c>
      <c r="C325" s="143" t="s">
        <v>536</v>
      </c>
      <c r="D325" s="144" t="s">
        <v>6</v>
      </c>
      <c r="E325" s="144" t="s">
        <v>26</v>
      </c>
      <c r="F325" s="119">
        <v>7</v>
      </c>
      <c r="G325" s="120">
        <v>115.39</v>
      </c>
      <c r="H325" s="121">
        <f t="shared" si="28"/>
        <v>144.22999999999999</v>
      </c>
      <c r="I325" s="121">
        <f t="shared" si="29"/>
        <v>807.73</v>
      </c>
      <c r="J325" s="121">
        <f>ROUND(F325*H325,2)</f>
        <v>1009.61</v>
      </c>
      <c r="K325" s="146">
        <f t="shared" si="31"/>
        <v>2.2539125629133914E-4</v>
      </c>
      <c r="L325" s="146">
        <f t="shared" si="32"/>
        <v>0.98438138005284159</v>
      </c>
      <c r="M325" s="131" t="s">
        <v>1784</v>
      </c>
      <c r="N325" s="24"/>
    </row>
    <row r="326" spans="1:14" ht="24.75" x14ac:dyDescent="0.25">
      <c r="A326" s="143" t="s">
        <v>1005</v>
      </c>
      <c r="B326" s="144" t="s">
        <v>842</v>
      </c>
      <c r="C326" s="143" t="s">
        <v>843</v>
      </c>
      <c r="D326" s="145" t="s">
        <v>6</v>
      </c>
      <c r="E326" s="144" t="s">
        <v>723</v>
      </c>
      <c r="F326" s="119">
        <v>14.6</v>
      </c>
      <c r="G326" s="120">
        <v>54.97</v>
      </c>
      <c r="H326" s="121">
        <f t="shared" si="28"/>
        <v>68.709999999999994</v>
      </c>
      <c r="I326" s="121">
        <f t="shared" si="29"/>
        <v>802.56</v>
      </c>
      <c r="J326" s="121">
        <f>TRUNC(F326*H326,2)</f>
        <v>1003.16</v>
      </c>
      <c r="K326" s="146">
        <f t="shared" si="31"/>
        <v>2.2395132047148877E-4</v>
      </c>
      <c r="L326" s="146">
        <f t="shared" si="32"/>
        <v>0.98460533137331308</v>
      </c>
      <c r="M326" s="131" t="s">
        <v>1784</v>
      </c>
    </row>
    <row r="327" spans="1:14" ht="24.75" x14ac:dyDescent="0.25">
      <c r="A327" s="143" t="s">
        <v>340</v>
      </c>
      <c r="B327" s="144" t="s">
        <v>1403</v>
      </c>
      <c r="C327" s="143" t="s">
        <v>339</v>
      </c>
      <c r="D327" s="144" t="s">
        <v>6</v>
      </c>
      <c r="E327" s="144" t="s">
        <v>26</v>
      </c>
      <c r="F327" s="119">
        <v>59</v>
      </c>
      <c r="G327" s="120">
        <v>13.6</v>
      </c>
      <c r="H327" s="121">
        <f t="shared" si="28"/>
        <v>17</v>
      </c>
      <c r="I327" s="121">
        <f t="shared" si="29"/>
        <v>802.4</v>
      </c>
      <c r="J327" s="121">
        <f>ROUND(F327*H327,2)</f>
        <v>1003</v>
      </c>
      <c r="K327" s="146">
        <f t="shared" si="31"/>
        <v>2.2391560113332193E-4</v>
      </c>
      <c r="L327" s="146">
        <f t="shared" si="32"/>
        <v>0.9848292469744464</v>
      </c>
      <c r="M327" s="131" t="s">
        <v>1784</v>
      </c>
    </row>
    <row r="328" spans="1:14" ht="24.75" x14ac:dyDescent="0.25">
      <c r="A328" s="143" t="s">
        <v>1560</v>
      </c>
      <c r="B328" s="144" t="s">
        <v>1561</v>
      </c>
      <c r="C328" s="143" t="s">
        <v>537</v>
      </c>
      <c r="D328" s="144" t="s">
        <v>6</v>
      </c>
      <c r="E328" s="144" t="s">
        <v>26</v>
      </c>
      <c r="F328" s="119">
        <v>4</v>
      </c>
      <c r="G328" s="120">
        <v>200.44</v>
      </c>
      <c r="H328" s="121">
        <f t="shared" si="28"/>
        <v>250.55</v>
      </c>
      <c r="I328" s="121">
        <f t="shared" si="29"/>
        <v>801.76</v>
      </c>
      <c r="J328" s="121">
        <f>ROUND(F328*H328,2)</f>
        <v>1002.2</v>
      </c>
      <c r="K328" s="146">
        <f t="shared" si="31"/>
        <v>2.237370044424878E-4</v>
      </c>
      <c r="L328" s="146">
        <f t="shared" si="32"/>
        <v>0.98505298397888885</v>
      </c>
      <c r="M328" s="131" t="s">
        <v>1784</v>
      </c>
    </row>
    <row r="329" spans="1:14" ht="33" x14ac:dyDescent="0.25">
      <c r="A329" s="143" t="s">
        <v>153</v>
      </c>
      <c r="B329" s="144" t="s">
        <v>154</v>
      </c>
      <c r="C329" s="143" t="s">
        <v>155</v>
      </c>
      <c r="D329" s="144" t="s">
        <v>10</v>
      </c>
      <c r="E329" s="144" t="s">
        <v>21</v>
      </c>
      <c r="F329" s="119">
        <v>1.68</v>
      </c>
      <c r="G329" s="120">
        <v>470.96</v>
      </c>
      <c r="H329" s="121">
        <f t="shared" si="28"/>
        <v>588.70000000000005</v>
      </c>
      <c r="I329" s="121">
        <f t="shared" si="29"/>
        <v>791.21</v>
      </c>
      <c r="J329" s="121">
        <f>ROUND(F329*H329,2)</f>
        <v>989.02</v>
      </c>
      <c r="K329" s="146">
        <f t="shared" si="31"/>
        <v>2.2079462396099508E-4</v>
      </c>
      <c r="L329" s="146">
        <f t="shared" si="32"/>
        <v>0.98527377860284981</v>
      </c>
      <c r="M329" s="131" t="s">
        <v>1784</v>
      </c>
    </row>
    <row r="330" spans="1:14" ht="16.5" x14ac:dyDescent="0.25">
      <c r="A330" s="143" t="s">
        <v>1749</v>
      </c>
      <c r="B330" s="144" t="s">
        <v>1750</v>
      </c>
      <c r="C330" s="143" t="s">
        <v>1751</v>
      </c>
      <c r="D330" s="144" t="s">
        <v>6</v>
      </c>
      <c r="E330" s="144" t="s">
        <v>32</v>
      </c>
      <c r="F330" s="119">
        <v>113</v>
      </c>
      <c r="G330" s="120">
        <v>6.89</v>
      </c>
      <c r="H330" s="121">
        <f t="shared" si="28"/>
        <v>8.61</v>
      </c>
      <c r="I330" s="121">
        <f t="shared" si="29"/>
        <v>778.57</v>
      </c>
      <c r="J330" s="121">
        <f>ROUND(F330*H330,2)</f>
        <v>972.93</v>
      </c>
      <c r="K330" s="146">
        <f t="shared" si="31"/>
        <v>2.1720259801659311E-4</v>
      </c>
      <c r="L330" s="146">
        <f t="shared" si="32"/>
        <v>0.98549098120086642</v>
      </c>
      <c r="M330" s="131" t="s">
        <v>1784</v>
      </c>
    </row>
    <row r="331" spans="1:14" ht="16.5" x14ac:dyDescent="0.25">
      <c r="A331" s="143" t="s">
        <v>1662</v>
      </c>
      <c r="B331" s="144" t="s">
        <v>1663</v>
      </c>
      <c r="C331" s="143" t="s">
        <v>1664</v>
      </c>
      <c r="D331" s="144" t="s">
        <v>6</v>
      </c>
      <c r="E331" s="144" t="s">
        <v>26</v>
      </c>
      <c r="F331" s="119">
        <v>23</v>
      </c>
      <c r="G331" s="120">
        <v>33.19</v>
      </c>
      <c r="H331" s="121">
        <f t="shared" si="28"/>
        <v>41.48</v>
      </c>
      <c r="I331" s="121">
        <f t="shared" si="29"/>
        <v>763.37</v>
      </c>
      <c r="J331" s="121">
        <f>ROUND(F331*H331,2)</f>
        <v>954.04</v>
      </c>
      <c r="K331" s="146">
        <f t="shared" si="31"/>
        <v>2.1298548365427164E-4</v>
      </c>
      <c r="L331" s="146">
        <f t="shared" si="32"/>
        <v>0.98570396668452065</v>
      </c>
      <c r="M331" s="131" t="s">
        <v>1784</v>
      </c>
    </row>
    <row r="332" spans="1:14" x14ac:dyDescent="0.25">
      <c r="A332" s="143" t="s">
        <v>925</v>
      </c>
      <c r="B332" s="144" t="s">
        <v>846</v>
      </c>
      <c r="C332" s="143" t="s">
        <v>847</v>
      </c>
      <c r="D332" s="145" t="s">
        <v>1043</v>
      </c>
      <c r="E332" s="144" t="s">
        <v>597</v>
      </c>
      <c r="F332" s="119">
        <v>3</v>
      </c>
      <c r="G332" s="120">
        <v>254.22</v>
      </c>
      <c r="H332" s="121">
        <f t="shared" ref="H332:H395" si="35">TRUNC(G332*(1+$I$5),2)</f>
        <v>317.77</v>
      </c>
      <c r="I332" s="121">
        <f t="shared" ref="I332:I395" si="36">ROUND(F332*G332,2)</f>
        <v>762.66</v>
      </c>
      <c r="J332" s="121">
        <f>TRUNC(F332*H332,2)</f>
        <v>953.31</v>
      </c>
      <c r="K332" s="146">
        <f t="shared" si="31"/>
        <v>2.1282251417388545E-4</v>
      </c>
      <c r="L332" s="146">
        <f t="shared" si="32"/>
        <v>0.98591678919869452</v>
      </c>
      <c r="M332" s="131" t="s">
        <v>1784</v>
      </c>
    </row>
    <row r="333" spans="1:14" ht="16.5" x14ac:dyDescent="0.25">
      <c r="A333" s="143" t="s">
        <v>988</v>
      </c>
      <c r="B333" s="144" t="s">
        <v>844</v>
      </c>
      <c r="C333" s="143" t="s">
        <v>845</v>
      </c>
      <c r="D333" s="145" t="s">
        <v>6</v>
      </c>
      <c r="E333" s="144" t="s">
        <v>723</v>
      </c>
      <c r="F333" s="119">
        <v>312.79000000000002</v>
      </c>
      <c r="G333" s="120">
        <v>2.41</v>
      </c>
      <c r="H333" s="121">
        <f t="shared" si="35"/>
        <v>3.01</v>
      </c>
      <c r="I333" s="121">
        <f t="shared" si="36"/>
        <v>753.82</v>
      </c>
      <c r="J333" s="121">
        <f>TRUNC(F333*H333,2)</f>
        <v>941.49</v>
      </c>
      <c r="K333" s="146">
        <f t="shared" si="31"/>
        <v>2.1018374806681082E-4</v>
      </c>
      <c r="L333" s="146">
        <f t="shared" si="32"/>
        <v>0.98612697294676133</v>
      </c>
      <c r="M333" s="131" t="s">
        <v>1784</v>
      </c>
    </row>
    <row r="334" spans="1:14" ht="16.5" x14ac:dyDescent="0.25">
      <c r="A334" s="143" t="s">
        <v>448</v>
      </c>
      <c r="B334" s="144" t="s">
        <v>1493</v>
      </c>
      <c r="C334" s="143" t="s">
        <v>449</v>
      </c>
      <c r="D334" s="144" t="s">
        <v>6</v>
      </c>
      <c r="E334" s="144" t="s">
        <v>26</v>
      </c>
      <c r="F334" s="119">
        <v>9</v>
      </c>
      <c r="G334" s="120">
        <v>83.04</v>
      </c>
      <c r="H334" s="121">
        <f t="shared" si="35"/>
        <v>103.8</v>
      </c>
      <c r="I334" s="121">
        <f t="shared" si="36"/>
        <v>747.36</v>
      </c>
      <c r="J334" s="121">
        <f t="shared" ref="J334:J339" si="37">ROUND(F334*H334,2)</f>
        <v>934.2</v>
      </c>
      <c r="K334" s="146">
        <f t="shared" ref="K334:K397" si="38">J334/$I$523</f>
        <v>2.0855628572158462E-4</v>
      </c>
      <c r="L334" s="146">
        <f t="shared" ref="L334:L397" si="39">L333+K334</f>
        <v>0.98633552923248291</v>
      </c>
      <c r="M334" s="131" t="s">
        <v>1784</v>
      </c>
    </row>
    <row r="335" spans="1:14" ht="16.5" x14ac:dyDescent="0.25">
      <c r="A335" s="143" t="s">
        <v>1311</v>
      </c>
      <c r="B335" s="144" t="s">
        <v>1312</v>
      </c>
      <c r="C335" s="143" t="s">
        <v>268</v>
      </c>
      <c r="D335" s="144" t="s">
        <v>6</v>
      </c>
      <c r="E335" s="144" t="s">
        <v>32</v>
      </c>
      <c r="F335" s="119">
        <v>68</v>
      </c>
      <c r="G335" s="120">
        <v>10.72</v>
      </c>
      <c r="H335" s="121">
        <f t="shared" si="35"/>
        <v>13.4</v>
      </c>
      <c r="I335" s="121">
        <f t="shared" si="36"/>
        <v>728.96</v>
      </c>
      <c r="J335" s="121">
        <f t="shared" si="37"/>
        <v>911.2</v>
      </c>
      <c r="K335" s="146">
        <f t="shared" si="38"/>
        <v>2.0342163086010264E-4</v>
      </c>
      <c r="L335" s="146">
        <f t="shared" si="39"/>
        <v>0.98653895086334298</v>
      </c>
      <c r="M335" s="131" t="s">
        <v>1784</v>
      </c>
    </row>
    <row r="336" spans="1:14" ht="24.75" x14ac:dyDescent="0.25">
      <c r="A336" s="143" t="s">
        <v>168</v>
      </c>
      <c r="B336" s="144" t="s">
        <v>1241</v>
      </c>
      <c r="C336" s="143" t="s">
        <v>1242</v>
      </c>
      <c r="D336" s="144" t="s">
        <v>10</v>
      </c>
      <c r="E336" s="144" t="s">
        <v>21</v>
      </c>
      <c r="F336" s="119">
        <v>1.61</v>
      </c>
      <c r="G336" s="120">
        <v>447.78</v>
      </c>
      <c r="H336" s="121">
        <f t="shared" si="35"/>
        <v>559.72</v>
      </c>
      <c r="I336" s="121">
        <f t="shared" si="36"/>
        <v>720.93</v>
      </c>
      <c r="J336" s="121">
        <f t="shared" si="37"/>
        <v>901.15</v>
      </c>
      <c r="K336" s="146">
        <f t="shared" si="38"/>
        <v>2.0117800993149857E-4</v>
      </c>
      <c r="L336" s="146">
        <f t="shared" si="39"/>
        <v>0.98674012887327445</v>
      </c>
      <c r="M336" s="131" t="s">
        <v>1784</v>
      </c>
    </row>
    <row r="337" spans="1:14" ht="24.75" x14ac:dyDescent="0.25">
      <c r="A337" s="143" t="s">
        <v>338</v>
      </c>
      <c r="B337" s="144" t="s">
        <v>1401</v>
      </c>
      <c r="C337" s="143" t="s">
        <v>1402</v>
      </c>
      <c r="D337" s="144" t="s">
        <v>6</v>
      </c>
      <c r="E337" s="144" t="s">
        <v>26</v>
      </c>
      <c r="F337" s="119">
        <v>6</v>
      </c>
      <c r="G337" s="120">
        <v>119.36</v>
      </c>
      <c r="H337" s="121">
        <f t="shared" si="35"/>
        <v>149.19999999999999</v>
      </c>
      <c r="I337" s="121">
        <f t="shared" si="36"/>
        <v>716.16</v>
      </c>
      <c r="J337" s="121">
        <f t="shared" si="37"/>
        <v>895.2</v>
      </c>
      <c r="K337" s="146">
        <f t="shared" si="38"/>
        <v>1.9984969704341956E-4</v>
      </c>
      <c r="L337" s="146">
        <f t="shared" si="39"/>
        <v>0.9869399785703179</v>
      </c>
      <c r="M337" s="131" t="s">
        <v>1784</v>
      </c>
      <c r="N337" s="24"/>
    </row>
    <row r="338" spans="1:14" ht="24.75" x14ac:dyDescent="0.25">
      <c r="A338" s="143" t="s">
        <v>317</v>
      </c>
      <c r="B338" s="144" t="s">
        <v>1369</v>
      </c>
      <c r="C338" s="143" t="s">
        <v>1370</v>
      </c>
      <c r="D338" s="144" t="s">
        <v>6</v>
      </c>
      <c r="E338" s="144" t="s">
        <v>26</v>
      </c>
      <c r="F338" s="119">
        <v>40</v>
      </c>
      <c r="G338" s="120">
        <v>17.47</v>
      </c>
      <c r="H338" s="121">
        <f t="shared" si="35"/>
        <v>21.83</v>
      </c>
      <c r="I338" s="121">
        <f t="shared" si="36"/>
        <v>698.8</v>
      </c>
      <c r="J338" s="121">
        <f t="shared" si="37"/>
        <v>873.2</v>
      </c>
      <c r="K338" s="146">
        <f t="shared" si="38"/>
        <v>1.9493828804548029E-4</v>
      </c>
      <c r="L338" s="146">
        <f t="shared" si="39"/>
        <v>0.98713491685836341</v>
      </c>
      <c r="M338" s="131" t="s">
        <v>1784</v>
      </c>
      <c r="N338" s="24"/>
    </row>
    <row r="339" spans="1:14" ht="24.75" x14ac:dyDescent="0.25">
      <c r="A339" s="143" t="s">
        <v>1638</v>
      </c>
      <c r="B339" s="144" t="s">
        <v>1639</v>
      </c>
      <c r="C339" s="143" t="s">
        <v>1640</v>
      </c>
      <c r="D339" s="144" t="s">
        <v>6</v>
      </c>
      <c r="E339" s="144" t="s">
        <v>32</v>
      </c>
      <c r="F339" s="119">
        <v>25.1</v>
      </c>
      <c r="G339" s="120">
        <v>27.08</v>
      </c>
      <c r="H339" s="121">
        <f t="shared" si="35"/>
        <v>33.85</v>
      </c>
      <c r="I339" s="121">
        <f t="shared" si="36"/>
        <v>679.71</v>
      </c>
      <c r="J339" s="121">
        <f t="shared" si="37"/>
        <v>849.64</v>
      </c>
      <c r="K339" s="146">
        <f t="shared" si="38"/>
        <v>1.896786155004144E-4</v>
      </c>
      <c r="L339" s="146">
        <f t="shared" si="39"/>
        <v>0.98732459547386386</v>
      </c>
      <c r="M339" s="131" t="s">
        <v>1784</v>
      </c>
      <c r="N339" s="24"/>
    </row>
    <row r="340" spans="1:14" ht="24.75" x14ac:dyDescent="0.25">
      <c r="A340" s="143" t="s">
        <v>1024</v>
      </c>
      <c r="B340" s="144" t="s">
        <v>848</v>
      </c>
      <c r="C340" s="143" t="s">
        <v>849</v>
      </c>
      <c r="D340" s="145" t="s">
        <v>6</v>
      </c>
      <c r="E340" s="144" t="s">
        <v>26</v>
      </c>
      <c r="F340" s="119">
        <v>6</v>
      </c>
      <c r="G340" s="120">
        <v>112.04</v>
      </c>
      <c r="H340" s="121">
        <f t="shared" si="35"/>
        <v>140.05000000000001</v>
      </c>
      <c r="I340" s="121">
        <f t="shared" si="36"/>
        <v>672.24</v>
      </c>
      <c r="J340" s="121">
        <f>TRUNC(F340*H340,2)</f>
        <v>840.3</v>
      </c>
      <c r="K340" s="146">
        <f t="shared" si="38"/>
        <v>1.8759349913492564E-4</v>
      </c>
      <c r="L340" s="146">
        <f t="shared" si="39"/>
        <v>0.98751218897299875</v>
      </c>
      <c r="M340" s="131" t="s">
        <v>1784</v>
      </c>
      <c r="N340" s="24"/>
    </row>
    <row r="341" spans="1:14" ht="24.75" x14ac:dyDescent="0.25">
      <c r="A341" s="143" t="s">
        <v>414</v>
      </c>
      <c r="B341" s="144" t="s">
        <v>1453</v>
      </c>
      <c r="C341" s="143" t="s">
        <v>1454</v>
      </c>
      <c r="D341" s="144" t="s">
        <v>10</v>
      </c>
      <c r="E341" s="144" t="s">
        <v>26</v>
      </c>
      <c r="F341" s="119">
        <v>14</v>
      </c>
      <c r="G341" s="120">
        <v>47.56</v>
      </c>
      <c r="H341" s="121">
        <f t="shared" si="35"/>
        <v>59.45</v>
      </c>
      <c r="I341" s="121">
        <f t="shared" si="36"/>
        <v>665.84</v>
      </c>
      <c r="J341" s="121">
        <f t="shared" ref="J341:J350" si="40">ROUND(F341*H341,2)</f>
        <v>832.3</v>
      </c>
      <c r="K341" s="146">
        <f t="shared" si="38"/>
        <v>1.8580753222658409E-4</v>
      </c>
      <c r="L341" s="146">
        <f t="shared" si="39"/>
        <v>0.98769799650522538</v>
      </c>
      <c r="M341" s="131" t="s">
        <v>1784</v>
      </c>
      <c r="N341" s="24"/>
    </row>
    <row r="342" spans="1:14" ht="16.5" x14ac:dyDescent="0.25">
      <c r="A342" s="143" t="s">
        <v>604</v>
      </c>
      <c r="B342" s="144" t="s">
        <v>1574</v>
      </c>
      <c r="C342" s="143" t="s">
        <v>1575</v>
      </c>
      <c r="D342" s="144" t="s">
        <v>6</v>
      </c>
      <c r="E342" s="144" t="s">
        <v>26</v>
      </c>
      <c r="F342" s="119">
        <v>57</v>
      </c>
      <c r="G342" s="120">
        <v>11.47</v>
      </c>
      <c r="H342" s="121">
        <f t="shared" si="35"/>
        <v>14.33</v>
      </c>
      <c r="I342" s="121">
        <f t="shared" si="36"/>
        <v>653.79</v>
      </c>
      <c r="J342" s="121">
        <f t="shared" si="40"/>
        <v>816.81</v>
      </c>
      <c r="K342" s="146">
        <f t="shared" si="38"/>
        <v>1.8234945380030774E-4</v>
      </c>
      <c r="L342" s="146">
        <f t="shared" si="39"/>
        <v>0.98788034595902574</v>
      </c>
      <c r="M342" s="131" t="s">
        <v>1784</v>
      </c>
      <c r="N342" s="24"/>
    </row>
    <row r="343" spans="1:14" ht="24.75" x14ac:dyDescent="0.25">
      <c r="A343" s="143" t="s">
        <v>408</v>
      </c>
      <c r="B343" s="144" t="s">
        <v>1449</v>
      </c>
      <c r="C343" s="143" t="s">
        <v>1450</v>
      </c>
      <c r="D343" s="144" t="s">
        <v>6</v>
      </c>
      <c r="E343" s="144" t="s">
        <v>26</v>
      </c>
      <c r="F343" s="119">
        <v>28</v>
      </c>
      <c r="G343" s="120">
        <v>23.04</v>
      </c>
      <c r="H343" s="121">
        <f t="shared" si="35"/>
        <v>28.8</v>
      </c>
      <c r="I343" s="121">
        <f t="shared" si="36"/>
        <v>645.12</v>
      </c>
      <c r="J343" s="121">
        <f t="shared" si="40"/>
        <v>806.4</v>
      </c>
      <c r="K343" s="146">
        <f t="shared" si="38"/>
        <v>1.8002546436082833E-4</v>
      </c>
      <c r="L343" s="146">
        <f t="shared" si="39"/>
        <v>0.98806037142338654</v>
      </c>
      <c r="M343" s="131" t="s">
        <v>1784</v>
      </c>
      <c r="N343" s="24"/>
    </row>
    <row r="344" spans="1:14" ht="24.75" x14ac:dyDescent="0.25">
      <c r="A344" s="143" t="s">
        <v>150</v>
      </c>
      <c r="B344" s="144" t="s">
        <v>151</v>
      </c>
      <c r="C344" s="143" t="s">
        <v>152</v>
      </c>
      <c r="D344" s="144" t="s">
        <v>10</v>
      </c>
      <c r="E344" s="144" t="s">
        <v>26</v>
      </c>
      <c r="F344" s="119">
        <v>1</v>
      </c>
      <c r="G344" s="120">
        <v>642.32000000000005</v>
      </c>
      <c r="H344" s="121">
        <f t="shared" si="35"/>
        <v>802.9</v>
      </c>
      <c r="I344" s="121">
        <f t="shared" si="36"/>
        <v>642.32000000000005</v>
      </c>
      <c r="J344" s="121">
        <f t="shared" si="40"/>
        <v>802.9</v>
      </c>
      <c r="K344" s="146">
        <f t="shared" si="38"/>
        <v>1.7924410383842888E-4</v>
      </c>
      <c r="L344" s="146">
        <f t="shared" si="39"/>
        <v>0.98823961552722495</v>
      </c>
      <c r="M344" s="131" t="s">
        <v>1784</v>
      </c>
    </row>
    <row r="345" spans="1:14" x14ac:dyDescent="0.25">
      <c r="A345" s="143" t="s">
        <v>518</v>
      </c>
      <c r="B345" s="144" t="s">
        <v>666</v>
      </c>
      <c r="C345" s="143" t="s">
        <v>667</v>
      </c>
      <c r="D345" s="144" t="s">
        <v>10</v>
      </c>
      <c r="E345" s="144" t="s">
        <v>26</v>
      </c>
      <c r="F345" s="119">
        <v>1</v>
      </c>
      <c r="G345" s="120">
        <v>638.9</v>
      </c>
      <c r="H345" s="121">
        <f t="shared" si="35"/>
        <v>798.62</v>
      </c>
      <c r="I345" s="121">
        <f t="shared" si="36"/>
        <v>638.9</v>
      </c>
      <c r="J345" s="121">
        <f t="shared" si="40"/>
        <v>798.62</v>
      </c>
      <c r="K345" s="146">
        <f t="shared" si="38"/>
        <v>1.7828861154246616E-4</v>
      </c>
      <c r="L345" s="146">
        <f t="shared" si="39"/>
        <v>0.9884179041387674</v>
      </c>
      <c r="M345" s="131" t="s">
        <v>1784</v>
      </c>
    </row>
    <row r="346" spans="1:14" ht="16.5" x14ac:dyDescent="0.25">
      <c r="A346" s="143" t="s">
        <v>569</v>
      </c>
      <c r="B346" s="144" t="s">
        <v>1562</v>
      </c>
      <c r="C346" s="143" t="s">
        <v>540</v>
      </c>
      <c r="D346" s="144" t="s">
        <v>6</v>
      </c>
      <c r="E346" s="144" t="s">
        <v>26</v>
      </c>
      <c r="F346" s="119">
        <v>36</v>
      </c>
      <c r="G346" s="120">
        <v>17.41</v>
      </c>
      <c r="H346" s="121">
        <f t="shared" si="35"/>
        <v>21.76</v>
      </c>
      <c r="I346" s="121">
        <f t="shared" si="36"/>
        <v>626.76</v>
      </c>
      <c r="J346" s="121">
        <f t="shared" si="40"/>
        <v>783.36</v>
      </c>
      <c r="K346" s="146">
        <f t="shared" si="38"/>
        <v>1.7488187966480467E-4</v>
      </c>
      <c r="L346" s="146">
        <f t="shared" si="39"/>
        <v>0.98859278601843226</v>
      </c>
      <c r="M346" s="131" t="s">
        <v>1784</v>
      </c>
    </row>
    <row r="347" spans="1:14" ht="16.5" x14ac:dyDescent="0.25">
      <c r="A347" s="143" t="s">
        <v>502</v>
      </c>
      <c r="B347" s="144" t="s">
        <v>508</v>
      </c>
      <c r="C347" s="143" t="s">
        <v>509</v>
      </c>
      <c r="D347" s="144" t="s">
        <v>10</v>
      </c>
      <c r="E347" s="144" t="s">
        <v>26</v>
      </c>
      <c r="F347" s="119">
        <v>9</v>
      </c>
      <c r="G347" s="120">
        <v>69.52</v>
      </c>
      <c r="H347" s="121">
        <f t="shared" si="35"/>
        <v>86.9</v>
      </c>
      <c r="I347" s="121">
        <f t="shared" si="36"/>
        <v>625.67999999999995</v>
      </c>
      <c r="J347" s="121">
        <f t="shared" si="40"/>
        <v>782.1</v>
      </c>
      <c r="K347" s="146">
        <f t="shared" si="38"/>
        <v>1.7460058987674087E-4</v>
      </c>
      <c r="L347" s="146">
        <f t="shared" si="39"/>
        <v>0.98876738660830898</v>
      </c>
      <c r="M347" s="131" t="s">
        <v>1784</v>
      </c>
    </row>
    <row r="348" spans="1:14" ht="24.75" x14ac:dyDescent="0.25">
      <c r="A348" s="143" t="s">
        <v>232</v>
      </c>
      <c r="B348" s="144" t="s">
        <v>236</v>
      </c>
      <c r="C348" s="143" t="s">
        <v>237</v>
      </c>
      <c r="D348" s="144" t="s">
        <v>10</v>
      </c>
      <c r="E348" s="144" t="s">
        <v>21</v>
      </c>
      <c r="F348" s="119">
        <v>9.7100000000000009</v>
      </c>
      <c r="G348" s="120">
        <v>63.06</v>
      </c>
      <c r="H348" s="121">
        <f t="shared" si="35"/>
        <v>78.819999999999993</v>
      </c>
      <c r="I348" s="121">
        <f t="shared" si="36"/>
        <v>612.30999999999995</v>
      </c>
      <c r="J348" s="121">
        <f t="shared" si="40"/>
        <v>765.34</v>
      </c>
      <c r="K348" s="146">
        <f t="shared" si="38"/>
        <v>1.7085898920376531E-4</v>
      </c>
      <c r="L348" s="146">
        <f t="shared" si="39"/>
        <v>0.98893824559751276</v>
      </c>
      <c r="M348" s="131" t="s">
        <v>1784</v>
      </c>
    </row>
    <row r="349" spans="1:14" ht="16.5" x14ac:dyDescent="0.25">
      <c r="A349" s="143" t="s">
        <v>329</v>
      </c>
      <c r="B349" s="144" t="s">
        <v>1390</v>
      </c>
      <c r="C349" s="143" t="s">
        <v>1391</v>
      </c>
      <c r="D349" s="144" t="s">
        <v>6</v>
      </c>
      <c r="E349" s="144" t="s">
        <v>26</v>
      </c>
      <c r="F349" s="119">
        <v>8</v>
      </c>
      <c r="G349" s="120">
        <v>75.040000000000006</v>
      </c>
      <c r="H349" s="121">
        <f t="shared" si="35"/>
        <v>93.8</v>
      </c>
      <c r="I349" s="121">
        <f t="shared" si="36"/>
        <v>600.32000000000005</v>
      </c>
      <c r="J349" s="121">
        <f t="shared" si="40"/>
        <v>750.4</v>
      </c>
      <c r="K349" s="146">
        <f t="shared" si="38"/>
        <v>1.6752369600243748E-4</v>
      </c>
      <c r="L349" s="146">
        <f t="shared" si="39"/>
        <v>0.98910576929351524</v>
      </c>
      <c r="M349" s="131" t="s">
        <v>1784</v>
      </c>
    </row>
    <row r="350" spans="1:14" ht="24.75" x14ac:dyDescent="0.25">
      <c r="A350" s="143" t="s">
        <v>314</v>
      </c>
      <c r="B350" s="144" t="s">
        <v>1363</v>
      </c>
      <c r="C350" s="143" t="s">
        <v>1364</v>
      </c>
      <c r="D350" s="144" t="s">
        <v>6</v>
      </c>
      <c r="E350" s="144" t="s">
        <v>26</v>
      </c>
      <c r="F350" s="119">
        <v>2</v>
      </c>
      <c r="G350" s="120">
        <v>295.14</v>
      </c>
      <c r="H350" s="121">
        <f t="shared" si="35"/>
        <v>368.92</v>
      </c>
      <c r="I350" s="121">
        <f t="shared" si="36"/>
        <v>590.28</v>
      </c>
      <c r="J350" s="121">
        <f t="shared" si="40"/>
        <v>737.84</v>
      </c>
      <c r="K350" s="146">
        <f t="shared" si="38"/>
        <v>1.6471972795634125E-4</v>
      </c>
      <c r="L350" s="146">
        <f t="shared" si="39"/>
        <v>0.98927048902147152</v>
      </c>
      <c r="M350" s="131" t="s">
        <v>1784</v>
      </c>
    </row>
    <row r="351" spans="1:14" ht="24.75" x14ac:dyDescent="0.25">
      <c r="A351" s="143" t="s">
        <v>938</v>
      </c>
      <c r="B351" s="144" t="s">
        <v>850</v>
      </c>
      <c r="C351" s="143" t="s">
        <v>851</v>
      </c>
      <c r="D351" s="145" t="s">
        <v>6</v>
      </c>
      <c r="E351" s="144" t="s">
        <v>32</v>
      </c>
      <c r="F351" s="119">
        <v>115.5</v>
      </c>
      <c r="G351" s="120">
        <v>5.03</v>
      </c>
      <c r="H351" s="121">
        <f t="shared" si="35"/>
        <v>6.28</v>
      </c>
      <c r="I351" s="121">
        <f t="shared" si="36"/>
        <v>580.97</v>
      </c>
      <c r="J351" s="121">
        <f>TRUNC(F351*H351,2)</f>
        <v>725.34</v>
      </c>
      <c r="K351" s="146">
        <f t="shared" si="38"/>
        <v>1.6192915466205758E-4</v>
      </c>
      <c r="L351" s="146">
        <f t="shared" si="39"/>
        <v>0.98943241817613359</v>
      </c>
      <c r="M351" s="131" t="s">
        <v>1784</v>
      </c>
    </row>
    <row r="352" spans="1:14" ht="24.75" x14ac:dyDescent="0.25">
      <c r="A352" s="143" t="s">
        <v>367</v>
      </c>
      <c r="B352" s="144" t="s">
        <v>1426</v>
      </c>
      <c r="C352" s="143" t="s">
        <v>365</v>
      </c>
      <c r="D352" s="144" t="s">
        <v>6</v>
      </c>
      <c r="E352" s="144" t="s">
        <v>26</v>
      </c>
      <c r="F352" s="119">
        <v>6</v>
      </c>
      <c r="G352" s="120">
        <v>93.65</v>
      </c>
      <c r="H352" s="121">
        <f t="shared" si="35"/>
        <v>117.06</v>
      </c>
      <c r="I352" s="121">
        <f t="shared" si="36"/>
        <v>561.9</v>
      </c>
      <c r="J352" s="121">
        <f>ROUND(F352*H352,2)</f>
        <v>702.36</v>
      </c>
      <c r="K352" s="146">
        <f t="shared" si="38"/>
        <v>1.5679896471784645E-4</v>
      </c>
      <c r="L352" s="146">
        <f t="shared" si="39"/>
        <v>0.98958921714085146</v>
      </c>
      <c r="M352" s="131" t="s">
        <v>1784</v>
      </c>
    </row>
    <row r="353" spans="1:13" ht="16.5" x14ac:dyDescent="0.25">
      <c r="A353" s="143" t="s">
        <v>1231</v>
      </c>
      <c r="B353" s="144" t="s">
        <v>1232</v>
      </c>
      <c r="C353" s="143" t="s">
        <v>1233</v>
      </c>
      <c r="D353" s="144" t="s">
        <v>10</v>
      </c>
      <c r="E353" s="144" t="s">
        <v>21</v>
      </c>
      <c r="F353" s="119">
        <v>1.8</v>
      </c>
      <c r="G353" s="120">
        <v>311.43</v>
      </c>
      <c r="H353" s="121">
        <f t="shared" si="35"/>
        <v>389.28</v>
      </c>
      <c r="I353" s="121">
        <f t="shared" si="36"/>
        <v>560.57000000000005</v>
      </c>
      <c r="J353" s="121">
        <f>ROUND(F353*H353,2)</f>
        <v>700.7</v>
      </c>
      <c r="K353" s="146">
        <f t="shared" si="38"/>
        <v>1.5642837658436559E-4</v>
      </c>
      <c r="L353" s="146">
        <f t="shared" si="39"/>
        <v>0.98974564551743582</v>
      </c>
      <c r="M353" s="131" t="s">
        <v>1784</v>
      </c>
    </row>
    <row r="354" spans="1:13" x14ac:dyDescent="0.25">
      <c r="A354" s="143" t="s">
        <v>975</v>
      </c>
      <c r="B354" s="144" t="s">
        <v>852</v>
      </c>
      <c r="C354" s="143" t="s">
        <v>853</v>
      </c>
      <c r="D354" s="145" t="s">
        <v>1043</v>
      </c>
      <c r="E354" s="144" t="s">
        <v>597</v>
      </c>
      <c r="F354" s="119">
        <v>18</v>
      </c>
      <c r="G354" s="120">
        <v>31</v>
      </c>
      <c r="H354" s="121">
        <f t="shared" si="35"/>
        <v>38.75</v>
      </c>
      <c r="I354" s="121">
        <f t="shared" si="36"/>
        <v>558</v>
      </c>
      <c r="J354" s="121">
        <f>TRUNC(F354*H354,2)</f>
        <v>697.5</v>
      </c>
      <c r="K354" s="146">
        <f t="shared" si="38"/>
        <v>1.5571398982102896E-4</v>
      </c>
      <c r="L354" s="146">
        <f t="shared" si="39"/>
        <v>0.98990135950725688</v>
      </c>
      <c r="M354" s="131" t="s">
        <v>1784</v>
      </c>
    </row>
    <row r="355" spans="1:13" ht="16.5" x14ac:dyDescent="0.25">
      <c r="A355" s="143" t="s">
        <v>688</v>
      </c>
      <c r="B355" s="144" t="s">
        <v>1772</v>
      </c>
      <c r="C355" s="143" t="s">
        <v>633</v>
      </c>
      <c r="D355" s="144" t="s">
        <v>6</v>
      </c>
      <c r="E355" s="144" t="s">
        <v>26</v>
      </c>
      <c r="F355" s="119">
        <v>11</v>
      </c>
      <c r="G355" s="120">
        <v>49.81</v>
      </c>
      <c r="H355" s="121">
        <f t="shared" si="35"/>
        <v>62.26</v>
      </c>
      <c r="I355" s="121">
        <f t="shared" si="36"/>
        <v>547.91</v>
      </c>
      <c r="J355" s="121">
        <f t="shared" ref="J355:J373" si="41">ROUND(F355*H355,2)</f>
        <v>684.86</v>
      </c>
      <c r="K355" s="146">
        <f t="shared" si="38"/>
        <v>1.5289216210584932E-4</v>
      </c>
      <c r="L355" s="146">
        <f t="shared" si="39"/>
        <v>0.99005425166936278</v>
      </c>
      <c r="M355" s="131" t="s">
        <v>1784</v>
      </c>
    </row>
    <row r="356" spans="1:13" ht="16.5" x14ac:dyDescent="0.25">
      <c r="A356" s="143" t="s">
        <v>665</v>
      </c>
      <c r="B356" s="144" t="s">
        <v>1756</v>
      </c>
      <c r="C356" s="143" t="s">
        <v>610</v>
      </c>
      <c r="D356" s="144" t="s">
        <v>6</v>
      </c>
      <c r="E356" s="144" t="s">
        <v>62</v>
      </c>
      <c r="F356" s="119">
        <v>45</v>
      </c>
      <c r="G356" s="120">
        <v>11.93</v>
      </c>
      <c r="H356" s="121">
        <f t="shared" si="35"/>
        <v>14.91</v>
      </c>
      <c r="I356" s="121">
        <f t="shared" si="36"/>
        <v>536.85</v>
      </c>
      <c r="J356" s="121">
        <f t="shared" si="41"/>
        <v>670.95</v>
      </c>
      <c r="K356" s="146">
        <f t="shared" si="38"/>
        <v>1.4978681214397046E-4</v>
      </c>
      <c r="L356" s="146">
        <f t="shared" si="39"/>
        <v>0.99020403848150673</v>
      </c>
      <c r="M356" s="131" t="s">
        <v>1784</v>
      </c>
    </row>
    <row r="357" spans="1:13" ht="24.75" x14ac:dyDescent="0.25">
      <c r="A357" s="143" t="s">
        <v>316</v>
      </c>
      <c r="B357" s="144" t="s">
        <v>1367</v>
      </c>
      <c r="C357" s="143" t="s">
        <v>1368</v>
      </c>
      <c r="D357" s="144" t="s">
        <v>6</v>
      </c>
      <c r="E357" s="144" t="s">
        <v>26</v>
      </c>
      <c r="F357" s="119">
        <v>72</v>
      </c>
      <c r="G357" s="120">
        <v>7.37</v>
      </c>
      <c r="H357" s="121">
        <f t="shared" si="35"/>
        <v>9.2100000000000009</v>
      </c>
      <c r="I357" s="121">
        <f t="shared" si="36"/>
        <v>530.64</v>
      </c>
      <c r="J357" s="121">
        <f t="shared" si="41"/>
        <v>663.12</v>
      </c>
      <c r="K357" s="146">
        <f t="shared" si="38"/>
        <v>1.4803879703243115E-4</v>
      </c>
      <c r="L357" s="146">
        <f t="shared" si="39"/>
        <v>0.99035207727853913</v>
      </c>
      <c r="M357" s="131" t="s">
        <v>1784</v>
      </c>
    </row>
    <row r="358" spans="1:13" ht="16.5" x14ac:dyDescent="0.25">
      <c r="A358" s="143" t="s">
        <v>344</v>
      </c>
      <c r="B358" s="144" t="s">
        <v>1408</v>
      </c>
      <c r="C358" s="143" t="s">
        <v>1409</v>
      </c>
      <c r="D358" s="144" t="s">
        <v>6</v>
      </c>
      <c r="E358" s="144" t="s">
        <v>26</v>
      </c>
      <c r="F358" s="119">
        <v>7</v>
      </c>
      <c r="G358" s="120">
        <v>74.31</v>
      </c>
      <c r="H358" s="121">
        <f t="shared" si="35"/>
        <v>92.88</v>
      </c>
      <c r="I358" s="121">
        <f t="shared" si="36"/>
        <v>520.16999999999996</v>
      </c>
      <c r="J358" s="121">
        <f t="shared" si="41"/>
        <v>650.16</v>
      </c>
      <c r="K358" s="146">
        <f t="shared" si="38"/>
        <v>1.4514553064091782E-4</v>
      </c>
      <c r="L358" s="146">
        <f t="shared" si="39"/>
        <v>0.99049722280918007</v>
      </c>
      <c r="M358" s="131" t="s">
        <v>1784</v>
      </c>
    </row>
    <row r="359" spans="1:13" ht="24.75" x14ac:dyDescent="0.25">
      <c r="A359" s="143" t="s">
        <v>1090</v>
      </c>
      <c r="B359" s="144" t="s">
        <v>1091</v>
      </c>
      <c r="C359" s="143" t="s">
        <v>1092</v>
      </c>
      <c r="D359" s="144" t="s">
        <v>6</v>
      </c>
      <c r="E359" s="144" t="s">
        <v>21</v>
      </c>
      <c r="F359" s="119">
        <v>125.3</v>
      </c>
      <c r="G359" s="120">
        <v>4.13</v>
      </c>
      <c r="H359" s="121">
        <f t="shared" si="35"/>
        <v>5.16</v>
      </c>
      <c r="I359" s="121">
        <f t="shared" si="36"/>
        <v>517.49</v>
      </c>
      <c r="J359" s="121">
        <f t="shared" si="41"/>
        <v>646.54999999999995</v>
      </c>
      <c r="K359" s="146">
        <f t="shared" si="38"/>
        <v>1.4433961307352871E-4</v>
      </c>
      <c r="L359" s="146">
        <f t="shared" si="39"/>
        <v>0.99064156242225354</v>
      </c>
      <c r="M359" s="131" t="s">
        <v>1784</v>
      </c>
    </row>
    <row r="360" spans="1:13" x14ac:dyDescent="0.25">
      <c r="A360" s="143" t="s">
        <v>558</v>
      </c>
      <c r="B360" s="144" t="s">
        <v>529</v>
      </c>
      <c r="C360" s="143" t="s">
        <v>530</v>
      </c>
      <c r="D360" s="144" t="s">
        <v>10</v>
      </c>
      <c r="E360" s="144" t="s">
        <v>26</v>
      </c>
      <c r="F360" s="119">
        <v>1</v>
      </c>
      <c r="G360" s="120">
        <v>517.22</v>
      </c>
      <c r="H360" s="121">
        <f t="shared" si="35"/>
        <v>646.52</v>
      </c>
      <c r="I360" s="121">
        <f t="shared" si="36"/>
        <v>517.22</v>
      </c>
      <c r="J360" s="121">
        <f t="shared" si="41"/>
        <v>646.52</v>
      </c>
      <c r="K360" s="146">
        <f t="shared" si="38"/>
        <v>1.4433291569762244E-4</v>
      </c>
      <c r="L360" s="146">
        <f t="shared" si="39"/>
        <v>0.99078589533795114</v>
      </c>
      <c r="M360" s="131" t="s">
        <v>1784</v>
      </c>
    </row>
    <row r="361" spans="1:13" ht="24.75" x14ac:dyDescent="0.25">
      <c r="A361" s="143" t="s">
        <v>403</v>
      </c>
      <c r="B361" s="144" t="s">
        <v>1445</v>
      </c>
      <c r="C361" s="143" t="s">
        <v>411</v>
      </c>
      <c r="D361" s="144" t="s">
        <v>6</v>
      </c>
      <c r="E361" s="144" t="s">
        <v>26</v>
      </c>
      <c r="F361" s="119">
        <v>31</v>
      </c>
      <c r="G361" s="120">
        <v>16.329999999999998</v>
      </c>
      <c r="H361" s="121">
        <f t="shared" si="35"/>
        <v>20.41</v>
      </c>
      <c r="I361" s="121">
        <f t="shared" si="36"/>
        <v>506.23</v>
      </c>
      <c r="J361" s="121">
        <f t="shared" si="41"/>
        <v>632.71</v>
      </c>
      <c r="K361" s="146">
        <f t="shared" si="38"/>
        <v>1.4124989032209784E-4</v>
      </c>
      <c r="L361" s="146">
        <f t="shared" si="39"/>
        <v>0.99092714522827319</v>
      </c>
      <c r="M361" s="131" t="s">
        <v>1784</v>
      </c>
    </row>
    <row r="362" spans="1:13" ht="16.5" x14ac:dyDescent="0.25">
      <c r="A362" s="143" t="s">
        <v>475</v>
      </c>
      <c r="B362" s="144" t="s">
        <v>480</v>
      </c>
      <c r="C362" s="143" t="s">
        <v>481</v>
      </c>
      <c r="D362" s="144" t="s">
        <v>10</v>
      </c>
      <c r="E362" s="144" t="s">
        <v>26</v>
      </c>
      <c r="F362" s="119">
        <v>2</v>
      </c>
      <c r="G362" s="120">
        <v>250.92</v>
      </c>
      <c r="H362" s="121">
        <f t="shared" si="35"/>
        <v>313.64999999999998</v>
      </c>
      <c r="I362" s="121">
        <f t="shared" si="36"/>
        <v>501.84</v>
      </c>
      <c r="J362" s="121">
        <f t="shared" si="41"/>
        <v>627.29999999999995</v>
      </c>
      <c r="K362" s="146">
        <f t="shared" si="38"/>
        <v>1.4004213020033185E-4</v>
      </c>
      <c r="L362" s="146">
        <f t="shared" si="39"/>
        <v>0.99106718735847354</v>
      </c>
      <c r="M362" s="131" t="s">
        <v>1784</v>
      </c>
    </row>
    <row r="363" spans="1:13" ht="16.5" x14ac:dyDescent="0.25">
      <c r="A363" s="143" t="s">
        <v>453</v>
      </c>
      <c r="B363" s="144" t="s">
        <v>454</v>
      </c>
      <c r="C363" s="143" t="s">
        <v>455</v>
      </c>
      <c r="D363" s="144" t="s">
        <v>10</v>
      </c>
      <c r="E363" s="144" t="s">
        <v>26</v>
      </c>
      <c r="F363" s="119">
        <v>3</v>
      </c>
      <c r="G363" s="120">
        <v>165.59</v>
      </c>
      <c r="H363" s="121">
        <f t="shared" si="35"/>
        <v>206.98</v>
      </c>
      <c r="I363" s="121">
        <f t="shared" si="36"/>
        <v>496.77</v>
      </c>
      <c r="J363" s="121">
        <f t="shared" si="41"/>
        <v>620.94000000000005</v>
      </c>
      <c r="K363" s="146">
        <f t="shared" si="38"/>
        <v>1.3862228650820033E-4</v>
      </c>
      <c r="L363" s="146">
        <f t="shared" si="39"/>
        <v>0.99120580964498173</v>
      </c>
      <c r="M363" s="131" t="s">
        <v>1784</v>
      </c>
    </row>
    <row r="364" spans="1:13" ht="24.75" x14ac:dyDescent="0.25">
      <c r="A364" s="143" t="s">
        <v>1703</v>
      </c>
      <c r="B364" s="144" t="s">
        <v>1704</v>
      </c>
      <c r="C364" s="143" t="s">
        <v>647</v>
      </c>
      <c r="D364" s="144" t="s">
        <v>6</v>
      </c>
      <c r="E364" s="144" t="s">
        <v>32</v>
      </c>
      <c r="F364" s="119">
        <v>16.899999999999999</v>
      </c>
      <c r="G364" s="120">
        <v>29.38</v>
      </c>
      <c r="H364" s="121">
        <f t="shared" si="35"/>
        <v>36.72</v>
      </c>
      <c r="I364" s="121">
        <f t="shared" si="36"/>
        <v>496.52</v>
      </c>
      <c r="J364" s="121">
        <f t="shared" si="41"/>
        <v>620.57000000000005</v>
      </c>
      <c r="K364" s="146">
        <f t="shared" si="38"/>
        <v>1.3853968553868953E-4</v>
      </c>
      <c r="L364" s="146">
        <f t="shared" si="39"/>
        <v>0.9913443493305204</v>
      </c>
      <c r="M364" s="131" t="s">
        <v>1784</v>
      </c>
    </row>
    <row r="365" spans="1:13" ht="16.5" x14ac:dyDescent="0.25">
      <c r="A365" s="143" t="s">
        <v>572</v>
      </c>
      <c r="B365" s="144" t="s">
        <v>1563</v>
      </c>
      <c r="C365" s="143" t="s">
        <v>1564</v>
      </c>
      <c r="D365" s="144" t="s">
        <v>6</v>
      </c>
      <c r="E365" s="144" t="s">
        <v>21</v>
      </c>
      <c r="F365" s="119">
        <v>5</v>
      </c>
      <c r="G365" s="120">
        <v>98.93</v>
      </c>
      <c r="H365" s="121">
        <f t="shared" si="35"/>
        <v>123.66</v>
      </c>
      <c r="I365" s="121">
        <f t="shared" si="36"/>
        <v>494.65</v>
      </c>
      <c r="J365" s="121">
        <f t="shared" si="41"/>
        <v>618.29999999999995</v>
      </c>
      <c r="K365" s="146">
        <f t="shared" si="38"/>
        <v>1.3803291742844759E-4</v>
      </c>
      <c r="L365" s="146">
        <f t="shared" si="39"/>
        <v>0.99148238224794882</v>
      </c>
      <c r="M365" s="131" t="s">
        <v>1784</v>
      </c>
    </row>
    <row r="366" spans="1:13" x14ac:dyDescent="0.25">
      <c r="A366" s="143" t="s">
        <v>657</v>
      </c>
      <c r="B366" s="144" t="s">
        <v>658</v>
      </c>
      <c r="C366" s="143" t="s">
        <v>659</v>
      </c>
      <c r="D366" s="144" t="s">
        <v>10</v>
      </c>
      <c r="E366" s="144" t="s">
        <v>32</v>
      </c>
      <c r="F366" s="119">
        <v>4</v>
      </c>
      <c r="G366" s="120">
        <v>122.87</v>
      </c>
      <c r="H366" s="121">
        <f t="shared" si="35"/>
        <v>153.58000000000001</v>
      </c>
      <c r="I366" s="121">
        <f t="shared" si="36"/>
        <v>491.48</v>
      </c>
      <c r="J366" s="121">
        <f t="shared" si="41"/>
        <v>614.32000000000005</v>
      </c>
      <c r="K366" s="146">
        <f t="shared" si="38"/>
        <v>1.3714439889154771E-4</v>
      </c>
      <c r="L366" s="146">
        <f t="shared" si="39"/>
        <v>0.99161952664684039</v>
      </c>
      <c r="M366" s="131" t="s">
        <v>1784</v>
      </c>
    </row>
    <row r="367" spans="1:13" ht="24.75" x14ac:dyDescent="0.25">
      <c r="A367" s="143" t="s">
        <v>381</v>
      </c>
      <c r="B367" s="144" t="s">
        <v>1430</v>
      </c>
      <c r="C367" s="143" t="s">
        <v>385</v>
      </c>
      <c r="D367" s="144" t="s">
        <v>6</v>
      </c>
      <c r="E367" s="144" t="s">
        <v>26</v>
      </c>
      <c r="F367" s="119">
        <v>11</v>
      </c>
      <c r="G367" s="120">
        <v>44.65</v>
      </c>
      <c r="H367" s="121">
        <f t="shared" si="35"/>
        <v>55.81</v>
      </c>
      <c r="I367" s="121">
        <f t="shared" si="36"/>
        <v>491.15</v>
      </c>
      <c r="J367" s="121">
        <f t="shared" si="41"/>
        <v>613.91</v>
      </c>
      <c r="K367" s="146">
        <f t="shared" si="38"/>
        <v>1.3705286808749517E-4</v>
      </c>
      <c r="L367" s="146">
        <f t="shared" si="39"/>
        <v>0.99175657951492791</v>
      </c>
      <c r="M367" s="131" t="s">
        <v>1784</v>
      </c>
    </row>
    <row r="368" spans="1:13" ht="24.75" x14ac:dyDescent="0.25">
      <c r="A368" s="143" t="s">
        <v>175</v>
      </c>
      <c r="B368" s="144" t="s">
        <v>1255</v>
      </c>
      <c r="C368" s="143" t="s">
        <v>1256</v>
      </c>
      <c r="D368" s="144" t="s">
        <v>10</v>
      </c>
      <c r="E368" s="144" t="s">
        <v>21</v>
      </c>
      <c r="F368" s="119">
        <v>1.05</v>
      </c>
      <c r="G368" s="120">
        <v>449.68</v>
      </c>
      <c r="H368" s="121">
        <f t="shared" si="35"/>
        <v>562.1</v>
      </c>
      <c r="I368" s="121">
        <f t="shared" si="36"/>
        <v>472.16</v>
      </c>
      <c r="J368" s="121">
        <f t="shared" si="41"/>
        <v>590.21</v>
      </c>
      <c r="K368" s="146">
        <f t="shared" si="38"/>
        <v>1.3176194112153334E-4</v>
      </c>
      <c r="L368" s="146">
        <f t="shared" si="39"/>
        <v>0.99188834145604943</v>
      </c>
      <c r="M368" s="131" t="s">
        <v>1784</v>
      </c>
    </row>
    <row r="369" spans="1:14" ht="24.75" x14ac:dyDescent="0.25">
      <c r="A369" s="143" t="s">
        <v>171</v>
      </c>
      <c r="B369" s="144" t="s">
        <v>1247</v>
      </c>
      <c r="C369" s="143" t="s">
        <v>1248</v>
      </c>
      <c r="D369" s="144" t="s">
        <v>10</v>
      </c>
      <c r="E369" s="144" t="s">
        <v>21</v>
      </c>
      <c r="F369" s="119">
        <v>1.05</v>
      </c>
      <c r="G369" s="120">
        <v>449.68</v>
      </c>
      <c r="H369" s="121">
        <f t="shared" si="35"/>
        <v>562.1</v>
      </c>
      <c r="I369" s="121">
        <f t="shared" si="36"/>
        <v>472.16</v>
      </c>
      <c r="J369" s="121">
        <f t="shared" si="41"/>
        <v>590.21</v>
      </c>
      <c r="K369" s="146">
        <f t="shared" si="38"/>
        <v>1.3176194112153334E-4</v>
      </c>
      <c r="L369" s="146">
        <f t="shared" si="39"/>
        <v>0.99202010339717095</v>
      </c>
      <c r="M369" s="131" t="s">
        <v>1784</v>
      </c>
    </row>
    <row r="370" spans="1:14" ht="16.5" x14ac:dyDescent="0.25">
      <c r="A370" s="143" t="s">
        <v>1681</v>
      </c>
      <c r="B370" s="144" t="s">
        <v>1682</v>
      </c>
      <c r="C370" s="143" t="s">
        <v>1683</v>
      </c>
      <c r="D370" s="144" t="s">
        <v>6</v>
      </c>
      <c r="E370" s="144" t="s">
        <v>26</v>
      </c>
      <c r="F370" s="119">
        <v>1</v>
      </c>
      <c r="G370" s="120">
        <v>463.79</v>
      </c>
      <c r="H370" s="121">
        <f t="shared" si="35"/>
        <v>579.73</v>
      </c>
      <c r="I370" s="121">
        <f t="shared" si="36"/>
        <v>463.79</v>
      </c>
      <c r="J370" s="121">
        <f t="shared" si="41"/>
        <v>579.73</v>
      </c>
      <c r="K370" s="146">
        <f t="shared" si="38"/>
        <v>1.2942232447160591E-4</v>
      </c>
      <c r="L370" s="146">
        <f t="shared" si="39"/>
        <v>0.9921495257216425</v>
      </c>
      <c r="M370" s="131" t="s">
        <v>1784</v>
      </c>
      <c r="N370" s="24"/>
    </row>
    <row r="371" spans="1:14" ht="24.75" x14ac:dyDescent="0.25">
      <c r="A371" s="143" t="s">
        <v>324</v>
      </c>
      <c r="B371" s="144" t="s">
        <v>1380</v>
      </c>
      <c r="C371" s="143" t="s">
        <v>1381</v>
      </c>
      <c r="D371" s="144" t="s">
        <v>6</v>
      </c>
      <c r="E371" s="144" t="s">
        <v>26</v>
      </c>
      <c r="F371" s="119">
        <v>30</v>
      </c>
      <c r="G371" s="120">
        <v>14.76</v>
      </c>
      <c r="H371" s="121">
        <f t="shared" si="35"/>
        <v>18.45</v>
      </c>
      <c r="I371" s="121">
        <f t="shared" si="36"/>
        <v>442.8</v>
      </c>
      <c r="J371" s="121">
        <f t="shared" si="41"/>
        <v>553.5</v>
      </c>
      <c r="K371" s="146">
        <f t="shared" si="38"/>
        <v>1.2356658547088103E-4</v>
      </c>
      <c r="L371" s="146">
        <f t="shared" si="39"/>
        <v>0.99227309230711336</v>
      </c>
      <c r="M371" s="131" t="s">
        <v>1784</v>
      </c>
      <c r="N371" s="24"/>
    </row>
    <row r="372" spans="1:14" ht="24.75" x14ac:dyDescent="0.25">
      <c r="A372" s="143" t="s">
        <v>1478</v>
      </c>
      <c r="B372" s="144" t="s">
        <v>1479</v>
      </c>
      <c r="C372" s="143" t="s">
        <v>434</v>
      </c>
      <c r="D372" s="144" t="s">
        <v>6</v>
      </c>
      <c r="E372" s="144" t="s">
        <v>32</v>
      </c>
      <c r="F372" s="119">
        <v>3</v>
      </c>
      <c r="G372" s="120">
        <v>146.41999999999999</v>
      </c>
      <c r="H372" s="121">
        <f t="shared" si="35"/>
        <v>183.02</v>
      </c>
      <c r="I372" s="121">
        <f t="shared" si="36"/>
        <v>439.26</v>
      </c>
      <c r="J372" s="121">
        <f t="shared" si="41"/>
        <v>549.05999999999995</v>
      </c>
      <c r="K372" s="146">
        <f t="shared" si="38"/>
        <v>1.2257537383675147E-4</v>
      </c>
      <c r="L372" s="146">
        <f t="shared" si="39"/>
        <v>0.99239566768095011</v>
      </c>
      <c r="M372" s="131" t="s">
        <v>1784</v>
      </c>
      <c r="N372" s="24"/>
    </row>
    <row r="373" spans="1:14" ht="24.75" x14ac:dyDescent="0.25">
      <c r="A373" s="143" t="s">
        <v>588</v>
      </c>
      <c r="B373" s="144" t="s">
        <v>1566</v>
      </c>
      <c r="C373" s="143" t="s">
        <v>584</v>
      </c>
      <c r="D373" s="144" t="s">
        <v>6</v>
      </c>
      <c r="E373" s="144" t="s">
        <v>26</v>
      </c>
      <c r="F373" s="119">
        <v>1</v>
      </c>
      <c r="G373" s="120">
        <v>433.36</v>
      </c>
      <c r="H373" s="121">
        <f t="shared" si="35"/>
        <v>541.70000000000005</v>
      </c>
      <c r="I373" s="121">
        <f t="shared" si="36"/>
        <v>433.36</v>
      </c>
      <c r="J373" s="121">
        <f t="shared" si="41"/>
        <v>541.70000000000005</v>
      </c>
      <c r="K373" s="146">
        <f t="shared" si="38"/>
        <v>1.2093228428107728E-4</v>
      </c>
      <c r="L373" s="146">
        <f t="shared" si="39"/>
        <v>0.99251659996523123</v>
      </c>
      <c r="M373" s="131" t="s">
        <v>1784</v>
      </c>
      <c r="N373" s="24"/>
    </row>
    <row r="374" spans="1:14" ht="24.75" x14ac:dyDescent="0.25">
      <c r="A374" s="143" t="s">
        <v>963</v>
      </c>
      <c r="B374" s="144" t="s">
        <v>854</v>
      </c>
      <c r="C374" s="143" t="s">
        <v>855</v>
      </c>
      <c r="D374" s="145" t="s">
        <v>6</v>
      </c>
      <c r="E374" s="144" t="s">
        <v>26</v>
      </c>
      <c r="F374" s="119">
        <v>3</v>
      </c>
      <c r="G374" s="120">
        <v>143.47</v>
      </c>
      <c r="H374" s="121">
        <f t="shared" si="35"/>
        <v>179.33</v>
      </c>
      <c r="I374" s="121">
        <f t="shared" si="36"/>
        <v>430.41</v>
      </c>
      <c r="J374" s="121">
        <f>TRUNC(F374*H374,2)</f>
        <v>537.99</v>
      </c>
      <c r="K374" s="146">
        <f t="shared" si="38"/>
        <v>1.2010404212733386E-4</v>
      </c>
      <c r="L374" s="146">
        <f t="shared" si="39"/>
        <v>0.99263670400735859</v>
      </c>
      <c r="M374" s="131" t="s">
        <v>1784</v>
      </c>
    </row>
    <row r="375" spans="1:14" ht="16.5" x14ac:dyDescent="0.25">
      <c r="A375" s="143" t="s">
        <v>985</v>
      </c>
      <c r="B375" s="144" t="s">
        <v>856</v>
      </c>
      <c r="C375" s="143" t="s">
        <v>857</v>
      </c>
      <c r="D375" s="145" t="s">
        <v>6</v>
      </c>
      <c r="E375" s="144" t="s">
        <v>32</v>
      </c>
      <c r="F375" s="119">
        <v>222.2</v>
      </c>
      <c r="G375" s="120">
        <v>1.94</v>
      </c>
      <c r="H375" s="121">
        <f t="shared" si="35"/>
        <v>2.42</v>
      </c>
      <c r="I375" s="121">
        <f t="shared" si="36"/>
        <v>431.07</v>
      </c>
      <c r="J375" s="121">
        <f>TRUNC(F375*H375,2)</f>
        <v>537.72</v>
      </c>
      <c r="K375" s="146">
        <f t="shared" si="38"/>
        <v>1.2004376574417734E-4</v>
      </c>
      <c r="L375" s="146">
        <f t="shared" si="39"/>
        <v>0.99275674777310274</v>
      </c>
      <c r="M375" s="131" t="s">
        <v>1784</v>
      </c>
    </row>
    <row r="376" spans="1:14" ht="24.75" x14ac:dyDescent="0.25">
      <c r="A376" s="143" t="s">
        <v>391</v>
      </c>
      <c r="B376" s="144" t="s">
        <v>1437</v>
      </c>
      <c r="C376" s="143" t="s">
        <v>1438</v>
      </c>
      <c r="D376" s="144" t="s">
        <v>6</v>
      </c>
      <c r="E376" s="144" t="s">
        <v>26</v>
      </c>
      <c r="F376" s="119">
        <v>11</v>
      </c>
      <c r="G376" s="120">
        <v>38.880000000000003</v>
      </c>
      <c r="H376" s="121">
        <f t="shared" si="35"/>
        <v>48.6</v>
      </c>
      <c r="I376" s="121">
        <f t="shared" si="36"/>
        <v>427.68</v>
      </c>
      <c r="J376" s="121">
        <f>ROUND(F376*H376,2)</f>
        <v>534.6</v>
      </c>
      <c r="K376" s="146">
        <f t="shared" si="38"/>
        <v>1.1934723864992414E-4</v>
      </c>
      <c r="L376" s="146">
        <f t="shared" si="39"/>
        <v>0.99287609501175267</v>
      </c>
      <c r="M376" s="131" t="s">
        <v>1784</v>
      </c>
    </row>
    <row r="377" spans="1:14" ht="16.5" x14ac:dyDescent="0.25">
      <c r="A377" s="143" t="s">
        <v>471</v>
      </c>
      <c r="B377" s="144" t="s">
        <v>1500</v>
      </c>
      <c r="C377" s="143" t="s">
        <v>473</v>
      </c>
      <c r="D377" s="144" t="s">
        <v>6</v>
      </c>
      <c r="E377" s="144" t="s">
        <v>26</v>
      </c>
      <c r="F377" s="119">
        <v>38</v>
      </c>
      <c r="G377" s="120">
        <v>11.09</v>
      </c>
      <c r="H377" s="121">
        <f t="shared" si="35"/>
        <v>13.86</v>
      </c>
      <c r="I377" s="121">
        <f t="shared" si="36"/>
        <v>421.42</v>
      </c>
      <c r="J377" s="121">
        <f>ROUND(F377*H377,2)</f>
        <v>526.67999999999995</v>
      </c>
      <c r="K377" s="146">
        <f t="shared" si="38"/>
        <v>1.1757913141066599E-4</v>
      </c>
      <c r="L377" s="146">
        <f t="shared" si="39"/>
        <v>0.99299367414316331</v>
      </c>
      <c r="M377" s="131" t="s">
        <v>1784</v>
      </c>
    </row>
    <row r="378" spans="1:14" ht="24.75" x14ac:dyDescent="0.25">
      <c r="A378" s="143" t="s">
        <v>416</v>
      </c>
      <c r="B378" s="144" t="s">
        <v>1455</v>
      </c>
      <c r="C378" s="143" t="s">
        <v>1456</v>
      </c>
      <c r="D378" s="144" t="s">
        <v>6</v>
      </c>
      <c r="E378" s="144" t="s">
        <v>26</v>
      </c>
      <c r="F378" s="119">
        <v>8</v>
      </c>
      <c r="G378" s="120">
        <v>52.31</v>
      </c>
      <c r="H378" s="121">
        <f t="shared" si="35"/>
        <v>65.38</v>
      </c>
      <c r="I378" s="121">
        <f t="shared" si="36"/>
        <v>418.48</v>
      </c>
      <c r="J378" s="121">
        <f>ROUND(F378*H378,2)</f>
        <v>523.04</v>
      </c>
      <c r="K378" s="146">
        <f t="shared" si="38"/>
        <v>1.1676651646737058E-4</v>
      </c>
      <c r="L378" s="146">
        <f t="shared" si="39"/>
        <v>0.99311044065963072</v>
      </c>
      <c r="M378" s="131" t="s">
        <v>1784</v>
      </c>
    </row>
    <row r="379" spans="1:14" ht="16.5" x14ac:dyDescent="0.25">
      <c r="A379" s="143" t="s">
        <v>335</v>
      </c>
      <c r="B379" s="144" t="s">
        <v>1396</v>
      </c>
      <c r="C379" s="143" t="s">
        <v>1397</v>
      </c>
      <c r="D379" s="144" t="s">
        <v>6</v>
      </c>
      <c r="E379" s="144" t="s">
        <v>26</v>
      </c>
      <c r="F379" s="119">
        <v>28</v>
      </c>
      <c r="G379" s="120">
        <v>14.74</v>
      </c>
      <c r="H379" s="121">
        <f t="shared" si="35"/>
        <v>18.420000000000002</v>
      </c>
      <c r="I379" s="121">
        <f t="shared" si="36"/>
        <v>412.72</v>
      </c>
      <c r="J379" s="121">
        <f>ROUND(F379*H379,2)</f>
        <v>515.76</v>
      </c>
      <c r="K379" s="146">
        <f t="shared" si="38"/>
        <v>1.1514128658077978E-4</v>
      </c>
      <c r="L379" s="146">
        <f t="shared" si="39"/>
        <v>0.99322558194621147</v>
      </c>
      <c r="M379" s="131" t="s">
        <v>1784</v>
      </c>
    </row>
    <row r="380" spans="1:14" ht="16.5" x14ac:dyDescent="0.25">
      <c r="A380" s="143" t="s">
        <v>478</v>
      </c>
      <c r="B380" s="144" t="s">
        <v>1503</v>
      </c>
      <c r="C380" s="143" t="s">
        <v>483</v>
      </c>
      <c r="D380" s="144" t="s">
        <v>6</v>
      </c>
      <c r="E380" s="144" t="s">
        <v>26</v>
      </c>
      <c r="F380" s="119">
        <v>7</v>
      </c>
      <c r="G380" s="120">
        <v>58.9</v>
      </c>
      <c r="H380" s="121">
        <f t="shared" si="35"/>
        <v>73.62</v>
      </c>
      <c r="I380" s="121">
        <f t="shared" si="36"/>
        <v>412.3</v>
      </c>
      <c r="J380" s="121">
        <f>ROUND(F380*H380,2)</f>
        <v>515.34</v>
      </c>
      <c r="K380" s="146">
        <f t="shared" si="38"/>
        <v>1.1504752331809186E-4</v>
      </c>
      <c r="L380" s="146">
        <f t="shared" si="39"/>
        <v>0.99334062946952961</v>
      </c>
      <c r="M380" s="131" t="s">
        <v>1784</v>
      </c>
    </row>
    <row r="381" spans="1:14" ht="16.5" x14ac:dyDescent="0.25">
      <c r="A381" s="143" t="s">
        <v>1006</v>
      </c>
      <c r="B381" s="144" t="s">
        <v>858</v>
      </c>
      <c r="C381" s="143" t="s">
        <v>859</v>
      </c>
      <c r="D381" s="145" t="s">
        <v>6</v>
      </c>
      <c r="E381" s="144" t="s">
        <v>32</v>
      </c>
      <c r="F381" s="119">
        <v>55</v>
      </c>
      <c r="G381" s="120">
        <v>7.33</v>
      </c>
      <c r="H381" s="121">
        <f t="shared" si="35"/>
        <v>9.16</v>
      </c>
      <c r="I381" s="121">
        <f t="shared" si="36"/>
        <v>403.15</v>
      </c>
      <c r="J381" s="121">
        <f>TRUNC(F381*H381,2)</f>
        <v>503.8</v>
      </c>
      <c r="K381" s="146">
        <f t="shared" si="38"/>
        <v>1.1247126605280917E-4</v>
      </c>
      <c r="L381" s="146">
        <f t="shared" si="39"/>
        <v>0.99345310073558246</v>
      </c>
      <c r="M381" s="131" t="s">
        <v>1784</v>
      </c>
    </row>
    <row r="382" spans="1:14" ht="24.75" x14ac:dyDescent="0.25">
      <c r="A382" s="143" t="s">
        <v>1732</v>
      </c>
      <c r="B382" s="144" t="s">
        <v>1733</v>
      </c>
      <c r="C382" s="143" t="s">
        <v>581</v>
      </c>
      <c r="D382" s="144" t="s">
        <v>6</v>
      </c>
      <c r="E382" s="144" t="s">
        <v>32</v>
      </c>
      <c r="F382" s="119">
        <v>15.2</v>
      </c>
      <c r="G382" s="120">
        <v>26.38</v>
      </c>
      <c r="H382" s="121">
        <f t="shared" si="35"/>
        <v>32.97</v>
      </c>
      <c r="I382" s="121">
        <f t="shared" si="36"/>
        <v>400.98</v>
      </c>
      <c r="J382" s="121">
        <f t="shared" ref="J382:J387" si="42">ROUND(F382*H382,2)</f>
        <v>501.14</v>
      </c>
      <c r="K382" s="146">
        <f t="shared" si="38"/>
        <v>1.118774320557856E-4</v>
      </c>
      <c r="L382" s="146">
        <f t="shared" si="39"/>
        <v>0.99356497816763822</v>
      </c>
      <c r="M382" s="131" t="s">
        <v>1784</v>
      </c>
    </row>
    <row r="383" spans="1:14" x14ac:dyDescent="0.25">
      <c r="A383" s="143" t="s">
        <v>650</v>
      </c>
      <c r="B383" s="144" t="s">
        <v>598</v>
      </c>
      <c r="C383" s="143" t="s">
        <v>599</v>
      </c>
      <c r="D383" s="144" t="s">
        <v>10</v>
      </c>
      <c r="E383" s="144" t="s">
        <v>26</v>
      </c>
      <c r="F383" s="119">
        <v>2</v>
      </c>
      <c r="G383" s="120">
        <v>197.94</v>
      </c>
      <c r="H383" s="121">
        <f t="shared" si="35"/>
        <v>247.42</v>
      </c>
      <c r="I383" s="121">
        <f t="shared" si="36"/>
        <v>395.88</v>
      </c>
      <c r="J383" s="121">
        <f t="shared" si="42"/>
        <v>494.84</v>
      </c>
      <c r="K383" s="146">
        <f t="shared" si="38"/>
        <v>1.1047098311546662E-4</v>
      </c>
      <c r="L383" s="146">
        <f t="shared" si="39"/>
        <v>0.99367544915075368</v>
      </c>
      <c r="M383" s="131" t="s">
        <v>1784</v>
      </c>
    </row>
    <row r="384" spans="1:14" ht="33" x14ac:dyDescent="0.25">
      <c r="A384" s="143" t="s">
        <v>163</v>
      </c>
      <c r="B384" s="144" t="s">
        <v>164</v>
      </c>
      <c r="C384" s="143" t="s">
        <v>165</v>
      </c>
      <c r="D384" s="144" t="s">
        <v>10</v>
      </c>
      <c r="E384" s="144" t="s">
        <v>21</v>
      </c>
      <c r="F384" s="119">
        <v>0.88</v>
      </c>
      <c r="G384" s="120">
        <v>449.68</v>
      </c>
      <c r="H384" s="121">
        <f t="shared" si="35"/>
        <v>562.1</v>
      </c>
      <c r="I384" s="121">
        <f t="shared" si="36"/>
        <v>395.72</v>
      </c>
      <c r="J384" s="121">
        <f t="shared" si="42"/>
        <v>494.65</v>
      </c>
      <c r="K384" s="146">
        <f t="shared" si="38"/>
        <v>1.1042856640139351E-4</v>
      </c>
      <c r="L384" s="146">
        <f t="shared" si="39"/>
        <v>0.9937858777171551</v>
      </c>
      <c r="M384" s="131" t="s">
        <v>1784</v>
      </c>
    </row>
    <row r="385" spans="1:13" ht="16.5" x14ac:dyDescent="0.25">
      <c r="A385" s="143" t="s">
        <v>345</v>
      </c>
      <c r="B385" s="144" t="s">
        <v>1410</v>
      </c>
      <c r="C385" s="143" t="s">
        <v>352</v>
      </c>
      <c r="D385" s="144" t="s">
        <v>6</v>
      </c>
      <c r="E385" s="144" t="s">
        <v>26</v>
      </c>
      <c r="F385" s="119">
        <v>4</v>
      </c>
      <c r="G385" s="120">
        <v>96.71</v>
      </c>
      <c r="H385" s="121">
        <f t="shared" si="35"/>
        <v>120.88</v>
      </c>
      <c r="I385" s="121">
        <f t="shared" si="36"/>
        <v>386.84</v>
      </c>
      <c r="J385" s="121">
        <f t="shared" si="42"/>
        <v>483.52</v>
      </c>
      <c r="K385" s="146">
        <f t="shared" si="38"/>
        <v>1.0794383994016333E-4</v>
      </c>
      <c r="L385" s="146">
        <f t="shared" si="39"/>
        <v>0.99389382155709527</v>
      </c>
      <c r="M385" s="131" t="s">
        <v>1784</v>
      </c>
    </row>
    <row r="386" spans="1:13" ht="24.75" x14ac:dyDescent="0.25">
      <c r="A386" s="143" t="s">
        <v>1529</v>
      </c>
      <c r="B386" s="144" t="s">
        <v>1530</v>
      </c>
      <c r="C386" s="143" t="s">
        <v>683</v>
      </c>
      <c r="D386" s="144" t="s">
        <v>6</v>
      </c>
      <c r="E386" s="144" t="s">
        <v>26</v>
      </c>
      <c r="F386" s="119">
        <v>6</v>
      </c>
      <c r="G386" s="120">
        <v>63.99</v>
      </c>
      <c r="H386" s="121">
        <f t="shared" si="35"/>
        <v>79.98</v>
      </c>
      <c r="I386" s="121">
        <f t="shared" si="36"/>
        <v>383.94</v>
      </c>
      <c r="J386" s="121">
        <f t="shared" si="42"/>
        <v>479.88</v>
      </c>
      <c r="K386" s="146">
        <f t="shared" si="38"/>
        <v>1.0713122499686793E-4</v>
      </c>
      <c r="L386" s="146">
        <f t="shared" si="39"/>
        <v>0.99400095278209211</v>
      </c>
      <c r="M386" s="131" t="s">
        <v>1784</v>
      </c>
    </row>
    <row r="387" spans="1:13" x14ac:dyDescent="0.25">
      <c r="A387" s="143" t="s">
        <v>1687</v>
      </c>
      <c r="B387" s="144" t="s">
        <v>1685</v>
      </c>
      <c r="C387" s="143" t="s">
        <v>1688</v>
      </c>
      <c r="D387" s="144" t="s">
        <v>6</v>
      </c>
      <c r="E387" s="144" t="s">
        <v>26</v>
      </c>
      <c r="F387" s="119">
        <v>9</v>
      </c>
      <c r="G387" s="120">
        <v>42.06</v>
      </c>
      <c r="H387" s="121">
        <f t="shared" si="35"/>
        <v>52.57</v>
      </c>
      <c r="I387" s="121">
        <f t="shared" si="36"/>
        <v>378.54</v>
      </c>
      <c r="J387" s="121">
        <f t="shared" si="42"/>
        <v>473.13</v>
      </c>
      <c r="K387" s="146">
        <f t="shared" si="38"/>
        <v>1.0562431541795474E-4</v>
      </c>
      <c r="L387" s="146">
        <f t="shared" si="39"/>
        <v>0.99410657709751005</v>
      </c>
      <c r="M387" s="131" t="s">
        <v>1784</v>
      </c>
    </row>
    <row r="388" spans="1:13" ht="24.75" x14ac:dyDescent="0.25">
      <c r="A388" s="143" t="s">
        <v>1034</v>
      </c>
      <c r="B388" s="144" t="s">
        <v>860</v>
      </c>
      <c r="C388" s="143" t="s">
        <v>861</v>
      </c>
      <c r="D388" s="145" t="s">
        <v>6</v>
      </c>
      <c r="E388" s="144" t="s">
        <v>26</v>
      </c>
      <c r="F388" s="119">
        <v>10</v>
      </c>
      <c r="G388" s="120">
        <v>36.79</v>
      </c>
      <c r="H388" s="121">
        <f t="shared" si="35"/>
        <v>45.98</v>
      </c>
      <c r="I388" s="121">
        <f t="shared" si="36"/>
        <v>367.9</v>
      </c>
      <c r="J388" s="121">
        <f>TRUNC(F388*H388,2)</f>
        <v>459.8</v>
      </c>
      <c r="K388" s="146">
        <f t="shared" si="38"/>
        <v>1.0264844805693064E-4</v>
      </c>
      <c r="L388" s="146">
        <f t="shared" si="39"/>
        <v>0.99420922554556701</v>
      </c>
      <c r="M388" s="131" t="s">
        <v>1784</v>
      </c>
    </row>
    <row r="389" spans="1:13" ht="16.5" x14ac:dyDescent="0.25">
      <c r="A389" s="143" t="s">
        <v>360</v>
      </c>
      <c r="B389" s="144" t="s">
        <v>1421</v>
      </c>
      <c r="C389" s="143" t="s">
        <v>359</v>
      </c>
      <c r="D389" s="144" t="s">
        <v>6</v>
      </c>
      <c r="E389" s="144" t="s">
        <v>26</v>
      </c>
      <c r="F389" s="119">
        <v>1</v>
      </c>
      <c r="G389" s="120">
        <v>365.89</v>
      </c>
      <c r="H389" s="121">
        <f t="shared" si="35"/>
        <v>457.36</v>
      </c>
      <c r="I389" s="121">
        <f t="shared" si="36"/>
        <v>365.89</v>
      </c>
      <c r="J389" s="121">
        <f>ROUND(F389*H389,2)</f>
        <v>457.36</v>
      </c>
      <c r="K389" s="146">
        <f t="shared" si="38"/>
        <v>1.0210372814988646E-4</v>
      </c>
      <c r="L389" s="146">
        <f t="shared" si="39"/>
        <v>0.9943113292737169</v>
      </c>
      <c r="M389" s="131" t="s">
        <v>1784</v>
      </c>
    </row>
    <row r="390" spans="1:13" ht="24.75" x14ac:dyDescent="0.25">
      <c r="A390" s="143" t="s">
        <v>402</v>
      </c>
      <c r="B390" s="144" t="s">
        <v>1444</v>
      </c>
      <c r="C390" s="143" t="s">
        <v>409</v>
      </c>
      <c r="D390" s="144" t="s">
        <v>6</v>
      </c>
      <c r="E390" s="144" t="s">
        <v>26</v>
      </c>
      <c r="F390" s="119">
        <v>32</v>
      </c>
      <c r="G390" s="120">
        <v>11.4</v>
      </c>
      <c r="H390" s="121">
        <f t="shared" si="35"/>
        <v>14.25</v>
      </c>
      <c r="I390" s="121">
        <f t="shared" si="36"/>
        <v>364.8</v>
      </c>
      <c r="J390" s="121">
        <f>ROUND(F390*H390,2)</f>
        <v>456</v>
      </c>
      <c r="K390" s="146">
        <f t="shared" si="38"/>
        <v>1.018001137754684E-4</v>
      </c>
      <c r="L390" s="146">
        <f t="shared" si="39"/>
        <v>0.99441312938749238</v>
      </c>
      <c r="M390" s="131" t="s">
        <v>1784</v>
      </c>
    </row>
    <row r="391" spans="1:13" x14ac:dyDescent="0.25">
      <c r="A391" s="143" t="s">
        <v>672</v>
      </c>
      <c r="B391" s="144" t="s">
        <v>1760</v>
      </c>
      <c r="C391" s="143" t="s">
        <v>1761</v>
      </c>
      <c r="D391" s="144" t="s">
        <v>10</v>
      </c>
      <c r="E391" s="144" t="s">
        <v>26</v>
      </c>
      <c r="F391" s="119">
        <v>1</v>
      </c>
      <c r="G391" s="120">
        <v>361.84</v>
      </c>
      <c r="H391" s="121">
        <f t="shared" si="35"/>
        <v>452.3</v>
      </c>
      <c r="I391" s="121">
        <f t="shared" si="36"/>
        <v>361.84</v>
      </c>
      <c r="J391" s="121">
        <f>ROUND(F391*H391,2)</f>
        <v>452.3</v>
      </c>
      <c r="K391" s="146">
        <f t="shared" si="38"/>
        <v>1.0097410408036043E-4</v>
      </c>
      <c r="L391" s="146">
        <f t="shared" si="39"/>
        <v>0.99451410349157277</v>
      </c>
      <c r="M391" s="131" t="s">
        <v>1784</v>
      </c>
    </row>
    <row r="392" spans="1:13" ht="24.75" x14ac:dyDescent="0.25">
      <c r="A392" s="143" t="s">
        <v>1033</v>
      </c>
      <c r="B392" s="144" t="s">
        <v>862</v>
      </c>
      <c r="C392" s="143" t="s">
        <v>863</v>
      </c>
      <c r="D392" s="145" t="s">
        <v>6</v>
      </c>
      <c r="E392" s="144" t="s">
        <v>26</v>
      </c>
      <c r="F392" s="119">
        <v>6</v>
      </c>
      <c r="G392" s="120">
        <v>60.08</v>
      </c>
      <c r="H392" s="121">
        <f t="shared" si="35"/>
        <v>75.099999999999994</v>
      </c>
      <c r="I392" s="121">
        <f t="shared" si="36"/>
        <v>360.48</v>
      </c>
      <c r="J392" s="121">
        <f>TRUNC(F392*H392,2)</f>
        <v>450.6</v>
      </c>
      <c r="K392" s="146">
        <f t="shared" si="38"/>
        <v>1.0059458611233786E-4</v>
      </c>
      <c r="L392" s="146">
        <f t="shared" si="39"/>
        <v>0.9946146980776851</v>
      </c>
      <c r="M392" s="131" t="s">
        <v>1784</v>
      </c>
    </row>
    <row r="393" spans="1:13" ht="16.5" x14ac:dyDescent="0.25">
      <c r="A393" s="143" t="s">
        <v>947</v>
      </c>
      <c r="B393" s="144" t="s">
        <v>864</v>
      </c>
      <c r="C393" s="143" t="s">
        <v>635</v>
      </c>
      <c r="D393" s="145" t="s">
        <v>6</v>
      </c>
      <c r="E393" s="144" t="s">
        <v>26</v>
      </c>
      <c r="F393" s="119">
        <v>4</v>
      </c>
      <c r="G393" s="120">
        <v>89.03</v>
      </c>
      <c r="H393" s="121">
        <f t="shared" si="35"/>
        <v>111.28</v>
      </c>
      <c r="I393" s="121">
        <f t="shared" si="36"/>
        <v>356.12</v>
      </c>
      <c r="J393" s="121">
        <f>TRUNC(F393*H393,2)</f>
        <v>445.12</v>
      </c>
      <c r="K393" s="146">
        <f t="shared" si="38"/>
        <v>9.9371198780123893E-5</v>
      </c>
      <c r="L393" s="146">
        <f t="shared" si="39"/>
        <v>0.99471406927646522</v>
      </c>
      <c r="M393" s="131" t="s">
        <v>1784</v>
      </c>
    </row>
    <row r="394" spans="1:13" ht="24.75" x14ac:dyDescent="0.25">
      <c r="A394" s="143" t="s">
        <v>1031</v>
      </c>
      <c r="B394" s="144" t="s">
        <v>865</v>
      </c>
      <c r="C394" s="143" t="s">
        <v>415</v>
      </c>
      <c r="D394" s="145" t="s">
        <v>6</v>
      </c>
      <c r="E394" s="144" t="s">
        <v>26</v>
      </c>
      <c r="F394" s="119">
        <v>12</v>
      </c>
      <c r="G394" s="120">
        <v>28.1</v>
      </c>
      <c r="H394" s="121">
        <f t="shared" si="35"/>
        <v>35.119999999999997</v>
      </c>
      <c r="I394" s="121">
        <f t="shared" si="36"/>
        <v>337.2</v>
      </c>
      <c r="J394" s="121">
        <f>TRUNC(F394*H394,2)</f>
        <v>421.44</v>
      </c>
      <c r="K394" s="146">
        <f t="shared" si="38"/>
        <v>9.4084736731432902E-5</v>
      </c>
      <c r="L394" s="146">
        <f t="shared" si="39"/>
        <v>0.99480815401319667</v>
      </c>
      <c r="M394" s="131" t="s">
        <v>1784</v>
      </c>
    </row>
    <row r="395" spans="1:13" ht="24.75" x14ac:dyDescent="0.25">
      <c r="A395" s="143" t="s">
        <v>407</v>
      </c>
      <c r="B395" s="144" t="s">
        <v>1448</v>
      </c>
      <c r="C395" s="143" t="s">
        <v>421</v>
      </c>
      <c r="D395" s="144" t="s">
        <v>6</v>
      </c>
      <c r="E395" s="144" t="s">
        <v>26</v>
      </c>
      <c r="F395" s="119">
        <v>12</v>
      </c>
      <c r="G395" s="120">
        <v>27.94</v>
      </c>
      <c r="H395" s="121">
        <f t="shared" si="35"/>
        <v>34.92</v>
      </c>
      <c r="I395" s="121">
        <f t="shared" si="36"/>
        <v>335.28</v>
      </c>
      <c r="J395" s="121">
        <f t="shared" ref="J395:J412" si="43">ROUND(F395*H395,2)</f>
        <v>419.04</v>
      </c>
      <c r="K395" s="146">
        <f t="shared" si="38"/>
        <v>9.3548946658930437E-5</v>
      </c>
      <c r="L395" s="146">
        <f t="shared" si="39"/>
        <v>0.99490170295985558</v>
      </c>
      <c r="M395" s="131" t="s">
        <v>1784</v>
      </c>
    </row>
    <row r="396" spans="1:13" ht="16.5" x14ac:dyDescent="0.25">
      <c r="A396" s="143" t="s">
        <v>267</v>
      </c>
      <c r="B396" s="144" t="s">
        <v>1331</v>
      </c>
      <c r="C396" s="143" t="s">
        <v>1332</v>
      </c>
      <c r="D396" s="144" t="s">
        <v>6</v>
      </c>
      <c r="E396" s="144" t="s">
        <v>32</v>
      </c>
      <c r="F396" s="119">
        <v>8.06</v>
      </c>
      <c r="G396" s="120">
        <v>40.71</v>
      </c>
      <c r="H396" s="121">
        <f t="shared" ref="H396:H459" si="44">TRUNC(G396*(1+$I$5),2)</f>
        <v>50.88</v>
      </c>
      <c r="I396" s="121">
        <f t="shared" ref="I396:I459" si="45">ROUND(F396*G396,2)</f>
        <v>328.12</v>
      </c>
      <c r="J396" s="121">
        <f t="shared" si="43"/>
        <v>410.09</v>
      </c>
      <c r="K396" s="146">
        <f t="shared" si="38"/>
        <v>9.1550896180223322E-5</v>
      </c>
      <c r="L396" s="146">
        <f t="shared" si="39"/>
        <v>0.99499325385603576</v>
      </c>
      <c r="M396" s="131" t="s">
        <v>1784</v>
      </c>
    </row>
    <row r="397" spans="1:13" ht="16.5" x14ac:dyDescent="0.25">
      <c r="A397" s="143" t="s">
        <v>302</v>
      </c>
      <c r="B397" s="144" t="s">
        <v>1353</v>
      </c>
      <c r="C397" s="143" t="s">
        <v>1354</v>
      </c>
      <c r="D397" s="144" t="s">
        <v>6</v>
      </c>
      <c r="E397" s="144" t="s">
        <v>32</v>
      </c>
      <c r="F397" s="119">
        <v>27.6</v>
      </c>
      <c r="G397" s="120">
        <v>11.74</v>
      </c>
      <c r="H397" s="121">
        <f t="shared" si="44"/>
        <v>14.67</v>
      </c>
      <c r="I397" s="121">
        <f t="shared" si="45"/>
        <v>324.02</v>
      </c>
      <c r="J397" s="121">
        <f t="shared" si="43"/>
        <v>404.89</v>
      </c>
      <c r="K397" s="146">
        <f t="shared" si="38"/>
        <v>9.0390017689801305E-5</v>
      </c>
      <c r="L397" s="146">
        <f t="shared" si="39"/>
        <v>0.99508364387372561</v>
      </c>
      <c r="M397" s="131" t="s">
        <v>1784</v>
      </c>
    </row>
    <row r="398" spans="1:13" ht="24.75" x14ac:dyDescent="0.25">
      <c r="A398" s="143" t="s">
        <v>427</v>
      </c>
      <c r="B398" s="144" t="s">
        <v>1468</v>
      </c>
      <c r="C398" s="143" t="s">
        <v>428</v>
      </c>
      <c r="D398" s="144" t="s">
        <v>6</v>
      </c>
      <c r="E398" s="144" t="s">
        <v>26</v>
      </c>
      <c r="F398" s="119">
        <v>13</v>
      </c>
      <c r="G398" s="120">
        <v>24.76</v>
      </c>
      <c r="H398" s="121">
        <f t="shared" si="44"/>
        <v>30.95</v>
      </c>
      <c r="I398" s="121">
        <f t="shared" si="45"/>
        <v>321.88</v>
      </c>
      <c r="J398" s="121">
        <f t="shared" si="43"/>
        <v>402.35</v>
      </c>
      <c r="K398" s="146">
        <f t="shared" ref="K398:K461" si="46">J398/$I$523</f>
        <v>8.9822973196402881E-5</v>
      </c>
      <c r="L398" s="146">
        <f t="shared" ref="L398:L461" si="47">L397+K398</f>
        <v>0.99517346684692198</v>
      </c>
      <c r="M398" s="131" t="s">
        <v>1784</v>
      </c>
    </row>
    <row r="399" spans="1:13" ht="24.75" x14ac:dyDescent="0.25">
      <c r="A399" s="143" t="s">
        <v>426</v>
      </c>
      <c r="B399" s="144" t="s">
        <v>1466</v>
      </c>
      <c r="C399" s="143" t="s">
        <v>1467</v>
      </c>
      <c r="D399" s="144" t="s">
        <v>10</v>
      </c>
      <c r="E399" s="144" t="s">
        <v>26</v>
      </c>
      <c r="F399" s="119">
        <v>4</v>
      </c>
      <c r="G399" s="120">
        <v>79.760000000000005</v>
      </c>
      <c r="H399" s="121">
        <f t="shared" si="44"/>
        <v>99.7</v>
      </c>
      <c r="I399" s="121">
        <f t="shared" si="45"/>
        <v>319.04000000000002</v>
      </c>
      <c r="J399" s="121">
        <f t="shared" si="43"/>
        <v>398.8</v>
      </c>
      <c r="K399" s="146">
        <f t="shared" si="46"/>
        <v>8.9030450380826309E-5</v>
      </c>
      <c r="L399" s="146">
        <f t="shared" si="47"/>
        <v>0.99526249729730276</v>
      </c>
      <c r="M399" s="131" t="s">
        <v>1784</v>
      </c>
    </row>
    <row r="400" spans="1:13" ht="16.5" x14ac:dyDescent="0.25">
      <c r="A400" s="143" t="s">
        <v>343</v>
      </c>
      <c r="B400" s="144" t="s">
        <v>1406</v>
      </c>
      <c r="C400" s="143" t="s">
        <v>1407</v>
      </c>
      <c r="D400" s="144" t="s">
        <v>6</v>
      </c>
      <c r="E400" s="144" t="s">
        <v>26</v>
      </c>
      <c r="F400" s="119">
        <v>14</v>
      </c>
      <c r="G400" s="120">
        <v>22.78</v>
      </c>
      <c r="H400" s="121">
        <f t="shared" si="44"/>
        <v>28.47</v>
      </c>
      <c r="I400" s="121">
        <f t="shared" si="45"/>
        <v>318.92</v>
      </c>
      <c r="J400" s="121">
        <f t="shared" si="43"/>
        <v>398.58</v>
      </c>
      <c r="K400" s="146">
        <f t="shared" si="46"/>
        <v>8.8981336290846916E-5</v>
      </c>
      <c r="L400" s="146">
        <f t="shared" si="47"/>
        <v>0.99535147863359363</v>
      </c>
      <c r="M400" s="131" t="s">
        <v>1784</v>
      </c>
    </row>
    <row r="401" spans="1:13" ht="16.5" x14ac:dyDescent="0.25">
      <c r="A401" s="143" t="s">
        <v>139</v>
      </c>
      <c r="B401" s="144" t="s">
        <v>1234</v>
      </c>
      <c r="C401" s="143" t="s">
        <v>140</v>
      </c>
      <c r="D401" s="144" t="s">
        <v>6</v>
      </c>
      <c r="E401" s="144" t="s">
        <v>26</v>
      </c>
      <c r="F401" s="119">
        <v>4</v>
      </c>
      <c r="G401" s="120">
        <v>78.099999999999994</v>
      </c>
      <c r="H401" s="121">
        <f t="shared" si="44"/>
        <v>97.62</v>
      </c>
      <c r="I401" s="121">
        <f t="shared" si="45"/>
        <v>312.39999999999998</v>
      </c>
      <c r="J401" s="121">
        <f t="shared" si="43"/>
        <v>390.48</v>
      </c>
      <c r="K401" s="146">
        <f t="shared" si="46"/>
        <v>8.7173044796151096E-5</v>
      </c>
      <c r="L401" s="146">
        <f t="shared" si="47"/>
        <v>0.99543865167838974</v>
      </c>
      <c r="M401" s="131" t="s">
        <v>1784</v>
      </c>
    </row>
    <row r="402" spans="1:13" x14ac:dyDescent="0.25">
      <c r="A402" s="143" t="s">
        <v>677</v>
      </c>
      <c r="B402" s="144" t="s">
        <v>1763</v>
      </c>
      <c r="C402" s="143" t="s">
        <v>1764</v>
      </c>
      <c r="D402" s="144" t="s">
        <v>10</v>
      </c>
      <c r="E402" s="144" t="s">
        <v>26</v>
      </c>
      <c r="F402" s="119">
        <v>1</v>
      </c>
      <c r="G402" s="120">
        <v>311.61</v>
      </c>
      <c r="H402" s="121">
        <f t="shared" si="44"/>
        <v>389.51</v>
      </c>
      <c r="I402" s="121">
        <f t="shared" si="45"/>
        <v>311.61</v>
      </c>
      <c r="J402" s="121">
        <f t="shared" si="43"/>
        <v>389.51</v>
      </c>
      <c r="K402" s="146">
        <f t="shared" si="46"/>
        <v>8.6956496308514684E-5</v>
      </c>
      <c r="L402" s="146">
        <f t="shared" si="47"/>
        <v>0.99552560817469826</v>
      </c>
      <c r="M402" s="131" t="s">
        <v>1784</v>
      </c>
    </row>
    <row r="403" spans="1:13" ht="24.75" x14ac:dyDescent="0.25">
      <c r="A403" s="143" t="s">
        <v>235</v>
      </c>
      <c r="B403" s="144" t="s">
        <v>239</v>
      </c>
      <c r="C403" s="143" t="s">
        <v>240</v>
      </c>
      <c r="D403" s="144" t="s">
        <v>10</v>
      </c>
      <c r="E403" s="144" t="s">
        <v>21</v>
      </c>
      <c r="F403" s="119">
        <v>4.92</v>
      </c>
      <c r="G403" s="120">
        <v>63.06</v>
      </c>
      <c r="H403" s="121">
        <f t="shared" si="44"/>
        <v>78.819999999999993</v>
      </c>
      <c r="I403" s="121">
        <f t="shared" si="45"/>
        <v>310.26</v>
      </c>
      <c r="J403" s="121">
        <f t="shared" si="43"/>
        <v>387.79</v>
      </c>
      <c r="K403" s="146">
        <f t="shared" si="46"/>
        <v>8.6572513423221253E-5</v>
      </c>
      <c r="L403" s="146">
        <f t="shared" si="47"/>
        <v>0.99561218068812152</v>
      </c>
      <c r="M403" s="131" t="s">
        <v>1784</v>
      </c>
    </row>
    <row r="404" spans="1:13" ht="16.5" x14ac:dyDescent="0.25">
      <c r="A404" s="143" t="s">
        <v>482</v>
      </c>
      <c r="B404" s="144" t="s">
        <v>488</v>
      </c>
      <c r="C404" s="143" t="s">
        <v>489</v>
      </c>
      <c r="D404" s="144" t="s">
        <v>10</v>
      </c>
      <c r="E404" s="144" t="s">
        <v>26</v>
      </c>
      <c r="F404" s="119">
        <v>2</v>
      </c>
      <c r="G404" s="120">
        <v>151.33000000000001</v>
      </c>
      <c r="H404" s="121">
        <f t="shared" si="44"/>
        <v>189.16</v>
      </c>
      <c r="I404" s="121">
        <f t="shared" si="45"/>
        <v>302.66000000000003</v>
      </c>
      <c r="J404" s="121">
        <f t="shared" si="43"/>
        <v>378.32</v>
      </c>
      <c r="K404" s="146">
        <f t="shared" si="46"/>
        <v>8.4458375095471932E-5</v>
      </c>
      <c r="L404" s="146">
        <f t="shared" si="47"/>
        <v>0.99569663906321704</v>
      </c>
      <c r="M404" s="131" t="s">
        <v>1784</v>
      </c>
    </row>
    <row r="405" spans="1:13" ht="24.75" x14ac:dyDescent="0.25">
      <c r="A405" s="143" t="s">
        <v>383</v>
      </c>
      <c r="B405" s="144" t="s">
        <v>1432</v>
      </c>
      <c r="C405" s="143" t="s">
        <v>1433</v>
      </c>
      <c r="D405" s="144" t="s">
        <v>6</v>
      </c>
      <c r="E405" s="144" t="s">
        <v>26</v>
      </c>
      <c r="F405" s="119">
        <v>4</v>
      </c>
      <c r="G405" s="120">
        <v>73.75</v>
      </c>
      <c r="H405" s="121">
        <f t="shared" si="44"/>
        <v>92.18</v>
      </c>
      <c r="I405" s="121">
        <f t="shared" si="45"/>
        <v>295</v>
      </c>
      <c r="J405" s="121">
        <f t="shared" si="43"/>
        <v>368.72</v>
      </c>
      <c r="K405" s="146">
        <f t="shared" si="46"/>
        <v>8.2315214805462087E-5</v>
      </c>
      <c r="L405" s="146">
        <f t="shared" si="47"/>
        <v>0.99577895427802254</v>
      </c>
      <c r="M405" s="131" t="s">
        <v>1784</v>
      </c>
    </row>
    <row r="406" spans="1:13" x14ac:dyDescent="0.25">
      <c r="A406" s="143" t="s">
        <v>1317</v>
      </c>
      <c r="B406" s="144" t="s">
        <v>1318</v>
      </c>
      <c r="C406" s="143" t="s">
        <v>1319</v>
      </c>
      <c r="D406" s="144" t="s">
        <v>10</v>
      </c>
      <c r="E406" s="144" t="s">
        <v>32</v>
      </c>
      <c r="F406" s="119">
        <v>1.75</v>
      </c>
      <c r="G406" s="120">
        <v>167.27</v>
      </c>
      <c r="H406" s="121">
        <f t="shared" si="44"/>
        <v>209.08</v>
      </c>
      <c r="I406" s="121">
        <f t="shared" si="45"/>
        <v>292.72000000000003</v>
      </c>
      <c r="J406" s="121">
        <f t="shared" si="43"/>
        <v>365.89</v>
      </c>
      <c r="K406" s="146">
        <f t="shared" si="46"/>
        <v>8.1683429011636244E-5</v>
      </c>
      <c r="L406" s="146">
        <f t="shared" si="47"/>
        <v>0.99586063770703415</v>
      </c>
      <c r="M406" s="131" t="s">
        <v>1784</v>
      </c>
    </row>
    <row r="407" spans="1:13" ht="16.5" x14ac:dyDescent="0.25">
      <c r="A407" s="143" t="s">
        <v>307</v>
      </c>
      <c r="B407" s="144" t="s">
        <v>1357</v>
      </c>
      <c r="C407" s="143" t="s">
        <v>310</v>
      </c>
      <c r="D407" s="144" t="s">
        <v>6</v>
      </c>
      <c r="E407" s="144" t="s">
        <v>32</v>
      </c>
      <c r="F407" s="119">
        <v>11</v>
      </c>
      <c r="G407" s="120">
        <v>26.4</v>
      </c>
      <c r="H407" s="121">
        <f t="shared" si="44"/>
        <v>33</v>
      </c>
      <c r="I407" s="121">
        <f t="shared" si="45"/>
        <v>290.39999999999998</v>
      </c>
      <c r="J407" s="121">
        <f t="shared" si="43"/>
        <v>363</v>
      </c>
      <c r="K407" s="146">
        <f t="shared" si="46"/>
        <v>8.1038248465997863E-5</v>
      </c>
      <c r="L407" s="146">
        <f t="shared" si="47"/>
        <v>0.99594167595550009</v>
      </c>
      <c r="M407" s="131" t="s">
        <v>1784</v>
      </c>
    </row>
    <row r="408" spans="1:13" ht="24.75" x14ac:dyDescent="0.25">
      <c r="A408" s="143" t="s">
        <v>229</v>
      </c>
      <c r="B408" s="144" t="s">
        <v>233</v>
      </c>
      <c r="C408" s="143" t="s">
        <v>234</v>
      </c>
      <c r="D408" s="144" t="s">
        <v>10</v>
      </c>
      <c r="E408" s="144" t="s">
        <v>21</v>
      </c>
      <c r="F408" s="119">
        <v>4.5999999999999996</v>
      </c>
      <c r="G408" s="120">
        <v>63.06</v>
      </c>
      <c r="H408" s="121">
        <f t="shared" si="44"/>
        <v>78.819999999999993</v>
      </c>
      <c r="I408" s="121">
        <f t="shared" si="45"/>
        <v>290.08</v>
      </c>
      <c r="J408" s="121">
        <f t="shared" si="43"/>
        <v>362.57</v>
      </c>
      <c r="K408" s="146">
        <f t="shared" si="46"/>
        <v>8.0942252744674512E-5</v>
      </c>
      <c r="L408" s="146">
        <f t="shared" si="47"/>
        <v>0.99602261820824478</v>
      </c>
      <c r="M408" s="131" t="s">
        <v>1784</v>
      </c>
    </row>
    <row r="409" spans="1:13" ht="24.75" x14ac:dyDescent="0.25">
      <c r="A409" s="143" t="s">
        <v>1475</v>
      </c>
      <c r="B409" s="144" t="s">
        <v>1476</v>
      </c>
      <c r="C409" s="143" t="s">
        <v>1477</v>
      </c>
      <c r="D409" s="144" t="s">
        <v>6</v>
      </c>
      <c r="E409" s="144" t="s">
        <v>26</v>
      </c>
      <c r="F409" s="119">
        <v>15</v>
      </c>
      <c r="G409" s="120">
        <v>19.03</v>
      </c>
      <c r="H409" s="121">
        <f t="shared" si="44"/>
        <v>23.78</v>
      </c>
      <c r="I409" s="121">
        <f t="shared" si="45"/>
        <v>285.45</v>
      </c>
      <c r="J409" s="121">
        <f t="shared" si="43"/>
        <v>356.7</v>
      </c>
      <c r="K409" s="146">
        <f t="shared" si="46"/>
        <v>7.9631799525678896E-5</v>
      </c>
      <c r="L409" s="146">
        <f t="shared" si="47"/>
        <v>0.99610225000777042</v>
      </c>
      <c r="M409" s="131" t="s">
        <v>1784</v>
      </c>
    </row>
    <row r="410" spans="1:13" ht="24.75" x14ac:dyDescent="0.25">
      <c r="A410" s="143" t="s">
        <v>410</v>
      </c>
      <c r="B410" s="144" t="s">
        <v>1451</v>
      </c>
      <c r="C410" s="143" t="s">
        <v>419</v>
      </c>
      <c r="D410" s="144" t="s">
        <v>6</v>
      </c>
      <c r="E410" s="144" t="s">
        <v>26</v>
      </c>
      <c r="F410" s="119">
        <v>18</v>
      </c>
      <c r="G410" s="120">
        <v>15.68</v>
      </c>
      <c r="H410" s="121">
        <f t="shared" si="44"/>
        <v>19.600000000000001</v>
      </c>
      <c r="I410" s="121">
        <f t="shared" si="45"/>
        <v>282.24</v>
      </c>
      <c r="J410" s="121">
        <f t="shared" si="43"/>
        <v>352.8</v>
      </c>
      <c r="K410" s="146">
        <f t="shared" si="46"/>
        <v>7.8761140657862392E-5</v>
      </c>
      <c r="L410" s="146">
        <f t="shared" si="47"/>
        <v>0.99618101114842827</v>
      </c>
      <c r="M410" s="131" t="s">
        <v>1784</v>
      </c>
    </row>
    <row r="411" spans="1:13" ht="24.75" x14ac:dyDescent="0.25">
      <c r="A411" s="143" t="s">
        <v>1614</v>
      </c>
      <c r="B411" s="144" t="s">
        <v>1615</v>
      </c>
      <c r="C411" s="143" t="s">
        <v>627</v>
      </c>
      <c r="D411" s="144" t="s">
        <v>6</v>
      </c>
      <c r="E411" s="144" t="s">
        <v>32</v>
      </c>
      <c r="F411" s="119">
        <v>10.199999999999999</v>
      </c>
      <c r="G411" s="120">
        <v>27.57</v>
      </c>
      <c r="H411" s="121">
        <f t="shared" si="44"/>
        <v>34.46</v>
      </c>
      <c r="I411" s="121">
        <f t="shared" si="45"/>
        <v>281.20999999999998</v>
      </c>
      <c r="J411" s="121">
        <f t="shared" si="43"/>
        <v>351.49</v>
      </c>
      <c r="K411" s="146">
        <f t="shared" si="46"/>
        <v>7.846868857662147E-5</v>
      </c>
      <c r="L411" s="146">
        <f t="shared" si="47"/>
        <v>0.99625947983700491</v>
      </c>
      <c r="M411" s="131" t="s">
        <v>1784</v>
      </c>
    </row>
    <row r="412" spans="1:13" ht="33" x14ac:dyDescent="0.25">
      <c r="A412" s="143" t="s">
        <v>1485</v>
      </c>
      <c r="B412" s="144" t="s">
        <v>1486</v>
      </c>
      <c r="C412" s="143" t="s">
        <v>404</v>
      </c>
      <c r="D412" s="144" t="s">
        <v>6</v>
      </c>
      <c r="E412" s="144" t="s">
        <v>26</v>
      </c>
      <c r="F412" s="119">
        <v>25</v>
      </c>
      <c r="G412" s="120">
        <v>11.22</v>
      </c>
      <c r="H412" s="121">
        <f t="shared" si="44"/>
        <v>14.02</v>
      </c>
      <c r="I412" s="121">
        <f t="shared" si="45"/>
        <v>280.5</v>
      </c>
      <c r="J412" s="121">
        <f t="shared" si="43"/>
        <v>350.5</v>
      </c>
      <c r="K412" s="146">
        <f t="shared" si="46"/>
        <v>7.824767517171419E-5</v>
      </c>
      <c r="L412" s="146">
        <f t="shared" si="47"/>
        <v>0.99633772751217664</v>
      </c>
      <c r="M412" s="131" t="s">
        <v>1784</v>
      </c>
    </row>
    <row r="413" spans="1:13" ht="24.75" x14ac:dyDescent="0.25">
      <c r="A413" s="143" t="s">
        <v>1032</v>
      </c>
      <c r="B413" s="144" t="s">
        <v>866</v>
      </c>
      <c r="C413" s="143" t="s">
        <v>421</v>
      </c>
      <c r="D413" s="145" t="s">
        <v>6</v>
      </c>
      <c r="E413" s="144" t="s">
        <v>26</v>
      </c>
      <c r="F413" s="119">
        <v>10</v>
      </c>
      <c r="G413" s="120">
        <v>27.35</v>
      </c>
      <c r="H413" s="121">
        <f t="shared" si="44"/>
        <v>34.18</v>
      </c>
      <c r="I413" s="121">
        <f t="shared" si="45"/>
        <v>273.5</v>
      </c>
      <c r="J413" s="121">
        <f>TRUNC(F413*H413,2)</f>
        <v>341.8</v>
      </c>
      <c r="K413" s="146">
        <f t="shared" si="46"/>
        <v>7.6305436158892757E-5</v>
      </c>
      <c r="L413" s="146">
        <f t="shared" si="47"/>
        <v>0.99641403294833553</v>
      </c>
      <c r="M413" s="131" t="s">
        <v>1784</v>
      </c>
    </row>
    <row r="414" spans="1:13" ht="24.75" x14ac:dyDescent="0.25">
      <c r="A414" s="143" t="s">
        <v>1220</v>
      </c>
      <c r="B414" s="144" t="s">
        <v>1221</v>
      </c>
      <c r="C414" s="143" t="s">
        <v>1222</v>
      </c>
      <c r="D414" s="144" t="s">
        <v>6</v>
      </c>
      <c r="E414" s="144" t="s">
        <v>21</v>
      </c>
      <c r="F414" s="119">
        <v>3.6</v>
      </c>
      <c r="G414" s="120">
        <v>73.86</v>
      </c>
      <c r="H414" s="121">
        <f t="shared" si="44"/>
        <v>92.32</v>
      </c>
      <c r="I414" s="121">
        <f t="shared" si="45"/>
        <v>265.89999999999998</v>
      </c>
      <c r="J414" s="121">
        <f t="shared" ref="J414:J421" si="48">ROUND(F414*H414,2)</f>
        <v>332.35</v>
      </c>
      <c r="K414" s="146">
        <f t="shared" si="46"/>
        <v>7.4195762748414305E-5</v>
      </c>
      <c r="L414" s="146">
        <f t="shared" si="47"/>
        <v>0.99648822871108389</v>
      </c>
      <c r="M414" s="131" t="s">
        <v>1784</v>
      </c>
    </row>
    <row r="415" spans="1:13" ht="24.75" x14ac:dyDescent="0.25">
      <c r="A415" s="143" t="s">
        <v>1716</v>
      </c>
      <c r="B415" s="144" t="s">
        <v>1717</v>
      </c>
      <c r="C415" s="143" t="s">
        <v>330</v>
      </c>
      <c r="D415" s="144" t="s">
        <v>6</v>
      </c>
      <c r="E415" s="144" t="s">
        <v>26</v>
      </c>
      <c r="F415" s="119">
        <v>14</v>
      </c>
      <c r="G415" s="120">
        <v>18.63</v>
      </c>
      <c r="H415" s="121">
        <f t="shared" si="44"/>
        <v>23.28</v>
      </c>
      <c r="I415" s="121">
        <f t="shared" si="45"/>
        <v>260.82</v>
      </c>
      <c r="J415" s="121">
        <f t="shared" si="48"/>
        <v>325.92</v>
      </c>
      <c r="K415" s="146">
        <f t="shared" si="46"/>
        <v>7.2760291845834786E-5</v>
      </c>
      <c r="L415" s="146">
        <f t="shared" si="47"/>
        <v>0.99656098900292978</v>
      </c>
      <c r="M415" s="131" t="s">
        <v>1784</v>
      </c>
    </row>
    <row r="416" spans="1:13" ht="16.5" x14ac:dyDescent="0.25">
      <c r="A416" s="143" t="s">
        <v>668</v>
      </c>
      <c r="B416" s="144" t="s">
        <v>1757</v>
      </c>
      <c r="C416" s="143" t="s">
        <v>638</v>
      </c>
      <c r="D416" s="144" t="s">
        <v>6</v>
      </c>
      <c r="E416" s="144" t="s">
        <v>26</v>
      </c>
      <c r="F416" s="119">
        <v>11</v>
      </c>
      <c r="G416" s="120">
        <v>23.58</v>
      </c>
      <c r="H416" s="121">
        <f t="shared" si="44"/>
        <v>29.47</v>
      </c>
      <c r="I416" s="121">
        <f t="shared" si="45"/>
        <v>259.38</v>
      </c>
      <c r="J416" s="121">
        <f t="shared" si="48"/>
        <v>324.17</v>
      </c>
      <c r="K416" s="146">
        <f t="shared" si="46"/>
        <v>7.2369611584635065E-5</v>
      </c>
      <c r="L416" s="146">
        <f t="shared" si="47"/>
        <v>0.99663335861451441</v>
      </c>
      <c r="M416" s="131" t="s">
        <v>1784</v>
      </c>
    </row>
    <row r="417" spans="1:14" ht="16.5" x14ac:dyDescent="0.25">
      <c r="A417" s="143" t="s">
        <v>286</v>
      </c>
      <c r="B417" s="144" t="s">
        <v>289</v>
      </c>
      <c r="C417" s="143" t="s">
        <v>290</v>
      </c>
      <c r="D417" s="144" t="s">
        <v>10</v>
      </c>
      <c r="E417" s="144" t="s">
        <v>21</v>
      </c>
      <c r="F417" s="119">
        <v>12.72</v>
      </c>
      <c r="G417" s="120">
        <v>20.27</v>
      </c>
      <c r="H417" s="121">
        <f t="shared" si="44"/>
        <v>25.33</v>
      </c>
      <c r="I417" s="121">
        <f t="shared" si="45"/>
        <v>257.83</v>
      </c>
      <c r="J417" s="121">
        <f t="shared" si="48"/>
        <v>322.2</v>
      </c>
      <c r="K417" s="146">
        <f t="shared" si="46"/>
        <v>7.1929817233455952E-5</v>
      </c>
      <c r="L417" s="146">
        <f t="shared" si="47"/>
        <v>0.99670528843174788</v>
      </c>
      <c r="M417" s="131" t="s">
        <v>1784</v>
      </c>
    </row>
    <row r="418" spans="1:14" ht="16.5" x14ac:dyDescent="0.25">
      <c r="A418" s="143" t="s">
        <v>1520</v>
      </c>
      <c r="B418" s="144" t="s">
        <v>1521</v>
      </c>
      <c r="C418" s="143" t="s">
        <v>664</v>
      </c>
      <c r="D418" s="144" t="s">
        <v>6</v>
      </c>
      <c r="E418" s="144" t="s">
        <v>26</v>
      </c>
      <c r="F418" s="119">
        <v>4</v>
      </c>
      <c r="G418" s="120">
        <v>63.95</v>
      </c>
      <c r="H418" s="121">
        <f t="shared" si="44"/>
        <v>79.930000000000007</v>
      </c>
      <c r="I418" s="121">
        <f t="shared" si="45"/>
        <v>255.8</v>
      </c>
      <c r="J418" s="121">
        <f t="shared" si="48"/>
        <v>319.72000000000003</v>
      </c>
      <c r="K418" s="146">
        <f t="shared" si="46"/>
        <v>7.137616749187008E-5</v>
      </c>
      <c r="L418" s="146">
        <f t="shared" si="47"/>
        <v>0.99677666459923975</v>
      </c>
      <c r="M418" s="131" t="s">
        <v>1784</v>
      </c>
    </row>
    <row r="419" spans="1:14" ht="16.5" x14ac:dyDescent="0.25">
      <c r="A419" s="143" t="s">
        <v>342</v>
      </c>
      <c r="B419" s="144" t="s">
        <v>1404</v>
      </c>
      <c r="C419" s="143" t="s">
        <v>1405</v>
      </c>
      <c r="D419" s="144" t="s">
        <v>6</v>
      </c>
      <c r="E419" s="144" t="s">
        <v>26</v>
      </c>
      <c r="F419" s="119">
        <v>17</v>
      </c>
      <c r="G419" s="120">
        <v>14.84</v>
      </c>
      <c r="H419" s="121">
        <f t="shared" si="44"/>
        <v>18.55</v>
      </c>
      <c r="I419" s="121">
        <f t="shared" si="45"/>
        <v>252.28</v>
      </c>
      <c r="J419" s="121">
        <f t="shared" si="48"/>
        <v>315.35000000000002</v>
      </c>
      <c r="K419" s="146">
        <f t="shared" si="46"/>
        <v>7.0400583068188515E-5</v>
      </c>
      <c r="L419" s="146">
        <f t="shared" si="47"/>
        <v>0.99684706518230792</v>
      </c>
      <c r="M419" s="131" t="s">
        <v>1784</v>
      </c>
    </row>
    <row r="420" spans="1:14" ht="16.5" x14ac:dyDescent="0.25">
      <c r="A420" s="143" t="s">
        <v>608</v>
      </c>
      <c r="B420" s="144" t="s">
        <v>1581</v>
      </c>
      <c r="C420" s="143" t="s">
        <v>575</v>
      </c>
      <c r="D420" s="144" t="s">
        <v>6</v>
      </c>
      <c r="E420" s="144" t="s">
        <v>26</v>
      </c>
      <c r="F420" s="119">
        <v>4</v>
      </c>
      <c r="G420" s="120">
        <v>61.77</v>
      </c>
      <c r="H420" s="121">
        <f t="shared" si="44"/>
        <v>77.209999999999994</v>
      </c>
      <c r="I420" s="121">
        <f t="shared" si="45"/>
        <v>247.08</v>
      </c>
      <c r="J420" s="121">
        <f t="shared" si="48"/>
        <v>308.83999999999997</v>
      </c>
      <c r="K420" s="146">
        <f t="shared" si="46"/>
        <v>6.8947252496525562E-5</v>
      </c>
      <c r="L420" s="146">
        <f t="shared" si="47"/>
        <v>0.99691601243480443</v>
      </c>
      <c r="M420" s="131" t="s">
        <v>1784</v>
      </c>
    </row>
    <row r="421" spans="1:14" ht="16.5" x14ac:dyDescent="0.25">
      <c r="A421" s="143" t="s">
        <v>1472</v>
      </c>
      <c r="B421" s="144" t="s">
        <v>1473</v>
      </c>
      <c r="C421" s="143" t="s">
        <v>1474</v>
      </c>
      <c r="D421" s="144" t="s">
        <v>6</v>
      </c>
      <c r="E421" s="144" t="s">
        <v>26</v>
      </c>
      <c r="F421" s="119">
        <v>12</v>
      </c>
      <c r="G421" s="120">
        <v>19.34</v>
      </c>
      <c r="H421" s="121">
        <f t="shared" si="44"/>
        <v>24.17</v>
      </c>
      <c r="I421" s="121">
        <f t="shared" si="45"/>
        <v>232.08</v>
      </c>
      <c r="J421" s="121">
        <f t="shared" si="48"/>
        <v>290.04000000000002</v>
      </c>
      <c r="K421" s="146">
        <f t="shared" si="46"/>
        <v>6.4750230261922934E-5</v>
      </c>
      <c r="L421" s="146">
        <f t="shared" si="47"/>
        <v>0.99698076266506641</v>
      </c>
      <c r="M421" s="131" t="s">
        <v>1784</v>
      </c>
    </row>
    <row r="422" spans="1:14" ht="24.75" x14ac:dyDescent="0.25">
      <c r="A422" s="143" t="s">
        <v>1035</v>
      </c>
      <c r="B422" s="144" t="s">
        <v>867</v>
      </c>
      <c r="C422" s="143" t="s">
        <v>868</v>
      </c>
      <c r="D422" s="145" t="s">
        <v>6</v>
      </c>
      <c r="E422" s="144" t="s">
        <v>32</v>
      </c>
      <c r="F422" s="119">
        <v>18</v>
      </c>
      <c r="G422" s="120">
        <v>12.52</v>
      </c>
      <c r="H422" s="121">
        <f t="shared" si="44"/>
        <v>15.65</v>
      </c>
      <c r="I422" s="121">
        <f t="shared" si="45"/>
        <v>225.36</v>
      </c>
      <c r="J422" s="121">
        <f>TRUNC(F422*H422,2)</f>
        <v>281.7</v>
      </c>
      <c r="K422" s="146">
        <f t="shared" si="46"/>
        <v>6.2888359759976853E-5</v>
      </c>
      <c r="L422" s="146">
        <f t="shared" si="47"/>
        <v>0.99704365102482639</v>
      </c>
      <c r="M422" s="131" t="s">
        <v>1784</v>
      </c>
    </row>
    <row r="423" spans="1:14" ht="24.75" x14ac:dyDescent="0.25">
      <c r="A423" s="143" t="s">
        <v>1713</v>
      </c>
      <c r="B423" s="144" t="s">
        <v>1714</v>
      </c>
      <c r="C423" s="143" t="s">
        <v>1715</v>
      </c>
      <c r="D423" s="144" t="s">
        <v>6</v>
      </c>
      <c r="E423" s="144" t="s">
        <v>26</v>
      </c>
      <c r="F423" s="119">
        <v>12</v>
      </c>
      <c r="G423" s="120">
        <v>18.690000000000001</v>
      </c>
      <c r="H423" s="121">
        <f t="shared" si="44"/>
        <v>23.36</v>
      </c>
      <c r="I423" s="121">
        <f t="shared" si="45"/>
        <v>224.28</v>
      </c>
      <c r="J423" s="121">
        <f>ROUND(F423*H423,2)</f>
        <v>280.32</v>
      </c>
      <c r="K423" s="146">
        <f t="shared" si="46"/>
        <v>6.2580280468287945E-5</v>
      </c>
      <c r="L423" s="146">
        <f t="shared" si="47"/>
        <v>0.99710623130529463</v>
      </c>
      <c r="M423" s="131" t="s">
        <v>1784</v>
      </c>
      <c r="N423" s="24"/>
    </row>
    <row r="424" spans="1:14" ht="24.75" x14ac:dyDescent="0.25">
      <c r="A424" s="143" t="s">
        <v>405</v>
      </c>
      <c r="B424" s="144" t="s">
        <v>1446</v>
      </c>
      <c r="C424" s="143" t="s">
        <v>413</v>
      </c>
      <c r="D424" s="144" t="s">
        <v>6</v>
      </c>
      <c r="E424" s="144" t="s">
        <v>26</v>
      </c>
      <c r="F424" s="119">
        <v>9</v>
      </c>
      <c r="G424" s="120">
        <v>23.91</v>
      </c>
      <c r="H424" s="121">
        <f t="shared" si="44"/>
        <v>29.88</v>
      </c>
      <c r="I424" s="121">
        <f t="shared" si="45"/>
        <v>215.19</v>
      </c>
      <c r="J424" s="121">
        <f>ROUND(F424*H424,2)</f>
        <v>268.92</v>
      </c>
      <c r="K424" s="146">
        <f t="shared" si="46"/>
        <v>6.0035277623901235E-5</v>
      </c>
      <c r="L424" s="146">
        <f t="shared" si="47"/>
        <v>0.99716626658291851</v>
      </c>
      <c r="M424" s="131" t="s">
        <v>1784</v>
      </c>
      <c r="N424" s="24"/>
    </row>
    <row r="425" spans="1:14" ht="16.5" x14ac:dyDescent="0.25">
      <c r="A425" s="143" t="s">
        <v>467</v>
      </c>
      <c r="B425" s="144" t="s">
        <v>1498</v>
      </c>
      <c r="C425" s="143" t="s">
        <v>468</v>
      </c>
      <c r="D425" s="144" t="s">
        <v>6</v>
      </c>
      <c r="E425" s="144" t="s">
        <v>26</v>
      </c>
      <c r="F425" s="119">
        <v>1</v>
      </c>
      <c r="G425" s="120">
        <v>212.69</v>
      </c>
      <c r="H425" s="121">
        <f t="shared" si="44"/>
        <v>265.86</v>
      </c>
      <c r="I425" s="121">
        <f t="shared" si="45"/>
        <v>212.69</v>
      </c>
      <c r="J425" s="121">
        <f>ROUND(F425*H425,2)</f>
        <v>265.86</v>
      </c>
      <c r="K425" s="146">
        <f t="shared" si="46"/>
        <v>5.9352145281460592E-5</v>
      </c>
      <c r="L425" s="146">
        <f t="shared" si="47"/>
        <v>0.99722561872819993</v>
      </c>
      <c r="M425" s="131" t="s">
        <v>1784</v>
      </c>
    </row>
    <row r="426" spans="1:14" ht="24.75" x14ac:dyDescent="0.25">
      <c r="A426" s="143" t="s">
        <v>99</v>
      </c>
      <c r="B426" s="144" t="s">
        <v>1181</v>
      </c>
      <c r="C426" s="143" t="s">
        <v>1182</v>
      </c>
      <c r="D426" s="144" t="s">
        <v>6</v>
      </c>
      <c r="E426" s="144" t="s">
        <v>62</v>
      </c>
      <c r="F426" s="119">
        <v>15.26</v>
      </c>
      <c r="G426" s="120">
        <v>13.27</v>
      </c>
      <c r="H426" s="121">
        <f t="shared" si="44"/>
        <v>16.579999999999998</v>
      </c>
      <c r="I426" s="121">
        <f t="shared" si="45"/>
        <v>202.5</v>
      </c>
      <c r="J426" s="121">
        <f>ROUND(F426*H426,2)</f>
        <v>253.01</v>
      </c>
      <c r="K426" s="146">
        <f t="shared" si="46"/>
        <v>5.6483435934936967E-5</v>
      </c>
      <c r="L426" s="146">
        <f t="shared" si="47"/>
        <v>0.99728210216413482</v>
      </c>
      <c r="M426" s="131" t="s">
        <v>1784</v>
      </c>
    </row>
    <row r="427" spans="1:14" ht="16.5" x14ac:dyDescent="0.25">
      <c r="A427" s="143" t="s">
        <v>346</v>
      </c>
      <c r="B427" s="144" t="s">
        <v>1411</v>
      </c>
      <c r="C427" s="143" t="s">
        <v>1412</v>
      </c>
      <c r="D427" s="144" t="s">
        <v>6</v>
      </c>
      <c r="E427" s="144" t="s">
        <v>26</v>
      </c>
      <c r="F427" s="119">
        <v>10</v>
      </c>
      <c r="G427" s="120">
        <v>19.809999999999999</v>
      </c>
      <c r="H427" s="121">
        <f t="shared" si="44"/>
        <v>24.76</v>
      </c>
      <c r="I427" s="121">
        <f t="shared" si="45"/>
        <v>198.1</v>
      </c>
      <c r="J427" s="121">
        <f>ROUND(F427*H427,2)</f>
        <v>247.6</v>
      </c>
      <c r="K427" s="146">
        <f t="shared" si="46"/>
        <v>5.5275675813170998E-5</v>
      </c>
      <c r="L427" s="146">
        <f t="shared" si="47"/>
        <v>0.99733737783994802</v>
      </c>
      <c r="M427" s="131" t="s">
        <v>1784</v>
      </c>
    </row>
    <row r="428" spans="1:14" x14ac:dyDescent="0.25">
      <c r="A428" s="143" t="s">
        <v>968</v>
      </c>
      <c r="B428" s="144" t="s">
        <v>969</v>
      </c>
      <c r="C428" s="143" t="s">
        <v>970</v>
      </c>
      <c r="D428" s="145" t="s">
        <v>1043</v>
      </c>
      <c r="E428" s="144" t="s">
        <v>597</v>
      </c>
      <c r="F428" s="119">
        <v>1</v>
      </c>
      <c r="G428" s="120">
        <v>198</v>
      </c>
      <c r="H428" s="121">
        <f t="shared" si="44"/>
        <v>247.5</v>
      </c>
      <c r="I428" s="121">
        <f t="shared" si="45"/>
        <v>198</v>
      </c>
      <c r="J428" s="121">
        <f>TRUNC(F428*H428,2)</f>
        <v>247.5</v>
      </c>
      <c r="K428" s="146">
        <f t="shared" si="46"/>
        <v>5.5253351226816729E-5</v>
      </c>
      <c r="L428" s="146">
        <f t="shared" si="47"/>
        <v>0.99739263119117483</v>
      </c>
      <c r="M428" s="131" t="s">
        <v>1784</v>
      </c>
    </row>
    <row r="429" spans="1:14" ht="16.5" x14ac:dyDescent="0.25">
      <c r="A429" s="143" t="s">
        <v>955</v>
      </c>
      <c r="B429" s="144" t="s">
        <v>869</v>
      </c>
      <c r="C429" s="143" t="s">
        <v>633</v>
      </c>
      <c r="D429" s="145" t="s">
        <v>6</v>
      </c>
      <c r="E429" s="144" t="s">
        <v>26</v>
      </c>
      <c r="F429" s="119">
        <v>4</v>
      </c>
      <c r="G429" s="120">
        <v>49.33</v>
      </c>
      <c r="H429" s="121">
        <f t="shared" si="44"/>
        <v>61.66</v>
      </c>
      <c r="I429" s="121">
        <f t="shared" si="45"/>
        <v>197.32</v>
      </c>
      <c r="J429" s="121">
        <f>TRUNC(F429*H429,2)</f>
        <v>246.64</v>
      </c>
      <c r="K429" s="146">
        <f t="shared" si="46"/>
        <v>5.5061359784170006E-5</v>
      </c>
      <c r="L429" s="146">
        <f t="shared" si="47"/>
        <v>0.997447692550959</v>
      </c>
      <c r="M429" s="131" t="s">
        <v>1784</v>
      </c>
    </row>
    <row r="430" spans="1:14" ht="24.75" x14ac:dyDescent="0.25">
      <c r="A430" s="143" t="s">
        <v>1524</v>
      </c>
      <c r="B430" s="144" t="s">
        <v>1525</v>
      </c>
      <c r="C430" s="143" t="s">
        <v>678</v>
      </c>
      <c r="D430" s="144" t="s">
        <v>6</v>
      </c>
      <c r="E430" s="144" t="s">
        <v>26</v>
      </c>
      <c r="F430" s="119">
        <v>8</v>
      </c>
      <c r="G430" s="120">
        <v>24.46</v>
      </c>
      <c r="H430" s="121">
        <f t="shared" si="44"/>
        <v>30.57</v>
      </c>
      <c r="I430" s="121">
        <f t="shared" si="45"/>
        <v>195.68</v>
      </c>
      <c r="J430" s="121">
        <f t="shared" ref="J430:J444" si="49">ROUND(F430*H430,2)</f>
        <v>244.56</v>
      </c>
      <c r="K430" s="146">
        <f t="shared" si="46"/>
        <v>5.459700838800121E-5</v>
      </c>
      <c r="L430" s="146">
        <f t="shared" si="47"/>
        <v>0.99750228955934694</v>
      </c>
      <c r="M430" s="131" t="s">
        <v>1784</v>
      </c>
    </row>
    <row r="431" spans="1:14" ht="16.5" x14ac:dyDescent="0.25">
      <c r="A431" s="143" t="s">
        <v>1585</v>
      </c>
      <c r="B431" s="144" t="s">
        <v>1586</v>
      </c>
      <c r="C431" s="143" t="s">
        <v>1587</v>
      </c>
      <c r="D431" s="144" t="s">
        <v>6</v>
      </c>
      <c r="E431" s="144" t="s">
        <v>26</v>
      </c>
      <c r="F431" s="119">
        <v>2</v>
      </c>
      <c r="G431" s="120">
        <v>97.14</v>
      </c>
      <c r="H431" s="121">
        <f t="shared" si="44"/>
        <v>121.42</v>
      </c>
      <c r="I431" s="121">
        <f t="shared" si="45"/>
        <v>194.28</v>
      </c>
      <c r="J431" s="121">
        <f t="shared" si="49"/>
        <v>242.84</v>
      </c>
      <c r="K431" s="146">
        <f t="shared" si="46"/>
        <v>5.4213025502707779E-5</v>
      </c>
      <c r="L431" s="146">
        <f t="shared" si="47"/>
        <v>0.99755650258484962</v>
      </c>
      <c r="M431" s="131" t="s">
        <v>1784</v>
      </c>
    </row>
    <row r="432" spans="1:14" ht="16.5" x14ac:dyDescent="0.25">
      <c r="A432" s="143" t="s">
        <v>656</v>
      </c>
      <c r="B432" s="144" t="s">
        <v>621</v>
      </c>
      <c r="C432" s="143" t="s">
        <v>622</v>
      </c>
      <c r="D432" s="144" t="s">
        <v>10</v>
      </c>
      <c r="E432" s="144" t="s">
        <v>26</v>
      </c>
      <c r="F432" s="119">
        <v>8</v>
      </c>
      <c r="G432" s="120">
        <v>23.86</v>
      </c>
      <c r="H432" s="121">
        <f t="shared" si="44"/>
        <v>29.82</v>
      </c>
      <c r="I432" s="121">
        <f t="shared" si="45"/>
        <v>190.88</v>
      </c>
      <c r="J432" s="121">
        <f t="shared" si="49"/>
        <v>238.56</v>
      </c>
      <c r="K432" s="146">
        <f t="shared" si="46"/>
        <v>5.3257533206745048E-5</v>
      </c>
      <c r="L432" s="146">
        <f t="shared" si="47"/>
        <v>0.99760976011805635</v>
      </c>
      <c r="M432" s="131" t="s">
        <v>1784</v>
      </c>
    </row>
    <row r="433" spans="1:14" ht="24.75" x14ac:dyDescent="0.25">
      <c r="A433" s="143" t="s">
        <v>1480</v>
      </c>
      <c r="B433" s="144" t="s">
        <v>1481</v>
      </c>
      <c r="C433" s="143" t="s">
        <v>1482</v>
      </c>
      <c r="D433" s="144" t="s">
        <v>6</v>
      </c>
      <c r="E433" s="144" t="s">
        <v>26</v>
      </c>
      <c r="F433" s="119">
        <v>9</v>
      </c>
      <c r="G433" s="120">
        <v>21.13</v>
      </c>
      <c r="H433" s="121">
        <f t="shared" si="44"/>
        <v>26.41</v>
      </c>
      <c r="I433" s="121">
        <f t="shared" si="45"/>
        <v>190.17</v>
      </c>
      <c r="J433" s="121">
        <f t="shared" si="49"/>
        <v>237.69</v>
      </c>
      <c r="K433" s="146">
        <f t="shared" si="46"/>
        <v>5.3063309305462898E-5</v>
      </c>
      <c r="L433" s="146">
        <f t="shared" si="47"/>
        <v>0.99766282342736179</v>
      </c>
      <c r="M433" s="131" t="s">
        <v>1784</v>
      </c>
    </row>
    <row r="434" spans="1:14" ht="24.75" x14ac:dyDescent="0.25">
      <c r="A434" s="143" t="s">
        <v>379</v>
      </c>
      <c r="B434" s="144" t="s">
        <v>1429</v>
      </c>
      <c r="C434" s="143" t="s">
        <v>380</v>
      </c>
      <c r="D434" s="144" t="s">
        <v>6</v>
      </c>
      <c r="E434" s="144" t="s">
        <v>32</v>
      </c>
      <c r="F434" s="119">
        <v>3</v>
      </c>
      <c r="G434" s="120">
        <v>62.84</v>
      </c>
      <c r="H434" s="121">
        <f t="shared" si="44"/>
        <v>78.55</v>
      </c>
      <c r="I434" s="121">
        <f t="shared" si="45"/>
        <v>188.52</v>
      </c>
      <c r="J434" s="121">
        <f t="shared" si="49"/>
        <v>235.65</v>
      </c>
      <c r="K434" s="146">
        <f t="shared" si="46"/>
        <v>5.2607887743835806E-5</v>
      </c>
      <c r="L434" s="146">
        <f t="shared" si="47"/>
        <v>0.99771543131510565</v>
      </c>
      <c r="M434" s="131" t="s">
        <v>1784</v>
      </c>
      <c r="N434" s="24"/>
    </row>
    <row r="435" spans="1:14" ht="24.75" x14ac:dyDescent="0.25">
      <c r="A435" s="143" t="s">
        <v>353</v>
      </c>
      <c r="B435" s="144" t="s">
        <v>1417</v>
      </c>
      <c r="C435" s="143" t="s">
        <v>1418</v>
      </c>
      <c r="D435" s="144" t="s">
        <v>6</v>
      </c>
      <c r="E435" s="144" t="s">
        <v>26</v>
      </c>
      <c r="F435" s="119">
        <v>9</v>
      </c>
      <c r="G435" s="120">
        <v>20.88</v>
      </c>
      <c r="H435" s="121">
        <f t="shared" si="44"/>
        <v>26.1</v>
      </c>
      <c r="I435" s="121">
        <f t="shared" si="45"/>
        <v>187.92</v>
      </c>
      <c r="J435" s="121">
        <f t="shared" si="49"/>
        <v>234.9</v>
      </c>
      <c r="K435" s="146">
        <f t="shared" si="46"/>
        <v>5.2440453346178786E-5</v>
      </c>
      <c r="L435" s="146">
        <f t="shared" si="47"/>
        <v>0.99776787176845183</v>
      </c>
      <c r="M435" s="131" t="s">
        <v>1784</v>
      </c>
      <c r="N435" s="24"/>
    </row>
    <row r="436" spans="1:14" ht="16.5" x14ac:dyDescent="0.25">
      <c r="A436" s="143" t="s">
        <v>331</v>
      </c>
      <c r="B436" s="144" t="s">
        <v>1392</v>
      </c>
      <c r="C436" s="143" t="s">
        <v>1393</v>
      </c>
      <c r="D436" s="144" t="s">
        <v>6</v>
      </c>
      <c r="E436" s="144" t="s">
        <v>26</v>
      </c>
      <c r="F436" s="119">
        <v>2</v>
      </c>
      <c r="G436" s="120">
        <v>91.44</v>
      </c>
      <c r="H436" s="121">
        <f t="shared" si="44"/>
        <v>114.3</v>
      </c>
      <c r="I436" s="121">
        <f t="shared" si="45"/>
        <v>182.88</v>
      </c>
      <c r="J436" s="121">
        <f t="shared" si="49"/>
        <v>228.6</v>
      </c>
      <c r="K436" s="146">
        <f t="shared" si="46"/>
        <v>5.1034004405859812E-5</v>
      </c>
      <c r="L436" s="146">
        <f t="shared" si="47"/>
        <v>0.9978189057728577</v>
      </c>
      <c r="M436" s="131" t="s">
        <v>1784</v>
      </c>
      <c r="N436" s="24"/>
    </row>
    <row r="437" spans="1:14" ht="24.75" x14ac:dyDescent="0.25">
      <c r="A437" s="143" t="s">
        <v>351</v>
      </c>
      <c r="B437" s="144" t="s">
        <v>1416</v>
      </c>
      <c r="C437" s="143" t="s">
        <v>355</v>
      </c>
      <c r="D437" s="144" t="s">
        <v>6</v>
      </c>
      <c r="E437" s="144" t="s">
        <v>26</v>
      </c>
      <c r="F437" s="119">
        <v>8</v>
      </c>
      <c r="G437" s="120">
        <v>22.62</v>
      </c>
      <c r="H437" s="121">
        <f t="shared" si="44"/>
        <v>28.27</v>
      </c>
      <c r="I437" s="121">
        <f t="shared" si="45"/>
        <v>180.96</v>
      </c>
      <c r="J437" s="121">
        <f t="shared" si="49"/>
        <v>226.16</v>
      </c>
      <c r="K437" s="146">
        <f t="shared" si="46"/>
        <v>5.0489284498815643E-5</v>
      </c>
      <c r="L437" s="146">
        <f t="shared" si="47"/>
        <v>0.9978693950573565</v>
      </c>
      <c r="M437" s="131" t="s">
        <v>1784</v>
      </c>
    </row>
    <row r="438" spans="1:14" ht="16.5" x14ac:dyDescent="0.25">
      <c r="A438" s="143" t="s">
        <v>1154</v>
      </c>
      <c r="B438" s="144" t="s">
        <v>1155</v>
      </c>
      <c r="C438" s="143" t="s">
        <v>1156</v>
      </c>
      <c r="D438" s="144" t="s">
        <v>6</v>
      </c>
      <c r="E438" s="144" t="s">
        <v>62</v>
      </c>
      <c r="F438" s="119">
        <v>10.19</v>
      </c>
      <c r="G438" s="120">
        <v>17.149999999999999</v>
      </c>
      <c r="H438" s="121">
        <f t="shared" si="44"/>
        <v>21.43</v>
      </c>
      <c r="I438" s="121">
        <f t="shared" si="45"/>
        <v>174.76</v>
      </c>
      <c r="J438" s="121">
        <f t="shared" si="49"/>
        <v>218.37</v>
      </c>
      <c r="K438" s="146">
        <f t="shared" si="46"/>
        <v>4.8750199221818058E-5</v>
      </c>
      <c r="L438" s="146">
        <f t="shared" si="47"/>
        <v>0.99791814525657829</v>
      </c>
      <c r="M438" s="131" t="s">
        <v>1784</v>
      </c>
    </row>
    <row r="439" spans="1:14" ht="24.75" x14ac:dyDescent="0.25">
      <c r="A439" s="143" t="s">
        <v>362</v>
      </c>
      <c r="B439" s="144" t="s">
        <v>1422</v>
      </c>
      <c r="C439" s="143" t="s">
        <v>1423</v>
      </c>
      <c r="D439" s="144" t="s">
        <v>6</v>
      </c>
      <c r="E439" s="144" t="s">
        <v>26</v>
      </c>
      <c r="F439" s="119">
        <v>2</v>
      </c>
      <c r="G439" s="120">
        <v>86.5</v>
      </c>
      <c r="H439" s="121">
        <f t="shared" si="44"/>
        <v>108.12</v>
      </c>
      <c r="I439" s="121">
        <f t="shared" si="45"/>
        <v>173</v>
      </c>
      <c r="J439" s="121">
        <f t="shared" si="49"/>
        <v>216.24</v>
      </c>
      <c r="K439" s="146">
        <f t="shared" si="46"/>
        <v>4.8274685532472124E-5</v>
      </c>
      <c r="L439" s="146">
        <f t="shared" si="47"/>
        <v>0.99796641994211077</v>
      </c>
      <c r="M439" s="131" t="s">
        <v>1784</v>
      </c>
    </row>
    <row r="440" spans="1:14" ht="24.75" x14ac:dyDescent="0.25">
      <c r="A440" s="143" t="s">
        <v>406</v>
      </c>
      <c r="B440" s="144" t="s">
        <v>1447</v>
      </c>
      <c r="C440" s="143" t="s">
        <v>415</v>
      </c>
      <c r="D440" s="144" t="s">
        <v>6</v>
      </c>
      <c r="E440" s="144" t="s">
        <v>26</v>
      </c>
      <c r="F440" s="119">
        <v>6</v>
      </c>
      <c r="G440" s="120">
        <v>28.69</v>
      </c>
      <c r="H440" s="121">
        <f t="shared" si="44"/>
        <v>35.86</v>
      </c>
      <c r="I440" s="121">
        <f t="shared" si="45"/>
        <v>172.14</v>
      </c>
      <c r="J440" s="121">
        <f t="shared" si="49"/>
        <v>215.16</v>
      </c>
      <c r="K440" s="146">
        <f t="shared" si="46"/>
        <v>4.8033579999846008E-5</v>
      </c>
      <c r="L440" s="146">
        <f t="shared" si="47"/>
        <v>0.9980144535221106</v>
      </c>
      <c r="M440" s="131" t="s">
        <v>1784</v>
      </c>
    </row>
    <row r="441" spans="1:14" ht="24.75" x14ac:dyDescent="0.25">
      <c r="A441" s="143" t="s">
        <v>319</v>
      </c>
      <c r="B441" s="144" t="s">
        <v>1371</v>
      </c>
      <c r="C441" s="143" t="s">
        <v>1372</v>
      </c>
      <c r="D441" s="144" t="s">
        <v>6</v>
      </c>
      <c r="E441" s="144" t="s">
        <v>26</v>
      </c>
      <c r="F441" s="119">
        <v>6</v>
      </c>
      <c r="G441" s="120">
        <v>28.53</v>
      </c>
      <c r="H441" s="121">
        <f t="shared" si="44"/>
        <v>35.659999999999997</v>
      </c>
      <c r="I441" s="121">
        <f t="shared" si="45"/>
        <v>171.18</v>
      </c>
      <c r="J441" s="121">
        <f t="shared" si="49"/>
        <v>213.96</v>
      </c>
      <c r="K441" s="146">
        <f t="shared" si="46"/>
        <v>4.7765684963594776E-5</v>
      </c>
      <c r="L441" s="146">
        <f t="shared" si="47"/>
        <v>0.99806221920707416</v>
      </c>
      <c r="M441" s="131" t="s">
        <v>1784</v>
      </c>
    </row>
    <row r="442" spans="1:14" ht="16.5" x14ac:dyDescent="0.25">
      <c r="A442" s="143" t="s">
        <v>446</v>
      </c>
      <c r="B442" s="144" t="s">
        <v>1492</v>
      </c>
      <c r="C442" s="143" t="s">
        <v>447</v>
      </c>
      <c r="D442" s="144" t="s">
        <v>6</v>
      </c>
      <c r="E442" s="144" t="s">
        <v>26</v>
      </c>
      <c r="F442" s="119">
        <v>4</v>
      </c>
      <c r="G442" s="120">
        <v>42.43</v>
      </c>
      <c r="H442" s="121">
        <f t="shared" si="44"/>
        <v>53.03</v>
      </c>
      <c r="I442" s="121">
        <f t="shared" si="45"/>
        <v>169.72</v>
      </c>
      <c r="J442" s="121">
        <f t="shared" si="49"/>
        <v>212.12</v>
      </c>
      <c r="K442" s="146">
        <f t="shared" si="46"/>
        <v>4.7354912574676221E-5</v>
      </c>
      <c r="L442" s="146">
        <f t="shared" si="47"/>
        <v>0.99810957411964885</v>
      </c>
      <c r="M442" s="131" t="s">
        <v>1784</v>
      </c>
    </row>
    <row r="443" spans="1:14" ht="24.75" x14ac:dyDescent="0.25">
      <c r="A443" s="143" t="s">
        <v>420</v>
      </c>
      <c r="B443" s="144" t="s">
        <v>1459</v>
      </c>
      <c r="C443" s="143" t="s">
        <v>1460</v>
      </c>
      <c r="D443" s="144" t="s">
        <v>6</v>
      </c>
      <c r="E443" s="144" t="s">
        <v>26</v>
      </c>
      <c r="F443" s="119">
        <v>9</v>
      </c>
      <c r="G443" s="120">
        <v>18.559999999999999</v>
      </c>
      <c r="H443" s="121">
        <f t="shared" si="44"/>
        <v>23.2</v>
      </c>
      <c r="I443" s="121">
        <f t="shared" si="45"/>
        <v>167.04</v>
      </c>
      <c r="J443" s="121">
        <f t="shared" si="49"/>
        <v>208.8</v>
      </c>
      <c r="K443" s="146">
        <f t="shared" si="46"/>
        <v>4.6613736307714482E-5</v>
      </c>
      <c r="L443" s="146">
        <f t="shared" si="47"/>
        <v>0.99815618785595661</v>
      </c>
      <c r="M443" s="131" t="s">
        <v>1784</v>
      </c>
    </row>
    <row r="444" spans="1:14" ht="24.75" x14ac:dyDescent="0.25">
      <c r="A444" s="143" t="s">
        <v>1670</v>
      </c>
      <c r="B444" s="144" t="s">
        <v>1671</v>
      </c>
      <c r="C444" s="143" t="s">
        <v>1672</v>
      </c>
      <c r="D444" s="144" t="s">
        <v>6</v>
      </c>
      <c r="E444" s="144" t="s">
        <v>26</v>
      </c>
      <c r="F444" s="119">
        <v>2</v>
      </c>
      <c r="G444" s="120">
        <v>80.55</v>
      </c>
      <c r="H444" s="121">
        <f t="shared" si="44"/>
        <v>100.68</v>
      </c>
      <c r="I444" s="121">
        <f t="shared" si="45"/>
        <v>161.1</v>
      </c>
      <c r="J444" s="121">
        <f t="shared" si="49"/>
        <v>201.36</v>
      </c>
      <c r="K444" s="146">
        <f t="shared" si="46"/>
        <v>4.495278708295684E-5</v>
      </c>
      <c r="L444" s="146">
        <f t="shared" si="47"/>
        <v>0.99820114064303955</v>
      </c>
      <c r="M444" s="131" t="s">
        <v>1784</v>
      </c>
    </row>
    <row r="445" spans="1:14" x14ac:dyDescent="0.25">
      <c r="A445" s="143" t="s">
        <v>952</v>
      </c>
      <c r="B445" s="144" t="s">
        <v>953</v>
      </c>
      <c r="C445" s="143" t="s">
        <v>954</v>
      </c>
      <c r="D445" s="145" t="s">
        <v>636</v>
      </c>
      <c r="E445" s="144" t="s">
        <v>26</v>
      </c>
      <c r="F445" s="119">
        <v>4</v>
      </c>
      <c r="G445" s="120">
        <v>39.72</v>
      </c>
      <c r="H445" s="121">
        <f t="shared" si="44"/>
        <v>49.65</v>
      </c>
      <c r="I445" s="121">
        <f t="shared" si="45"/>
        <v>158.88</v>
      </c>
      <c r="J445" s="121">
        <f>TRUNC(F445*H445,2)</f>
        <v>198.6</v>
      </c>
      <c r="K445" s="146">
        <f t="shared" si="46"/>
        <v>4.4336628499578997E-5</v>
      </c>
      <c r="L445" s="146">
        <f t="shared" si="47"/>
        <v>0.99824547727153912</v>
      </c>
      <c r="M445" s="131" t="s">
        <v>1784</v>
      </c>
    </row>
    <row r="446" spans="1:14" x14ac:dyDescent="0.25">
      <c r="A446" s="143" t="s">
        <v>1551</v>
      </c>
      <c r="B446" s="144" t="s">
        <v>1552</v>
      </c>
      <c r="C446" s="143" t="s">
        <v>1553</v>
      </c>
      <c r="D446" s="144" t="s">
        <v>10</v>
      </c>
      <c r="E446" s="144" t="s">
        <v>26</v>
      </c>
      <c r="F446" s="119">
        <v>1</v>
      </c>
      <c r="G446" s="120">
        <v>158.33000000000001</v>
      </c>
      <c r="H446" s="121">
        <f t="shared" si="44"/>
        <v>197.91</v>
      </c>
      <c r="I446" s="121">
        <f t="shared" si="45"/>
        <v>158.33000000000001</v>
      </c>
      <c r="J446" s="121">
        <f>ROUND(F446*H446,2)</f>
        <v>197.91</v>
      </c>
      <c r="K446" s="146">
        <f t="shared" si="46"/>
        <v>4.4182588853734536E-5</v>
      </c>
      <c r="L446" s="146">
        <f t="shared" si="47"/>
        <v>0.99828965986039286</v>
      </c>
      <c r="M446" s="131" t="s">
        <v>1784</v>
      </c>
    </row>
    <row r="447" spans="1:14" ht="16.5" x14ac:dyDescent="0.25">
      <c r="A447" s="143" t="s">
        <v>555</v>
      </c>
      <c r="B447" s="144" t="s">
        <v>1544</v>
      </c>
      <c r="C447" s="143" t="s">
        <v>526</v>
      </c>
      <c r="D447" s="144" t="s">
        <v>6</v>
      </c>
      <c r="E447" s="144" t="s">
        <v>26</v>
      </c>
      <c r="F447" s="119">
        <v>1</v>
      </c>
      <c r="G447" s="120">
        <v>157.94999999999999</v>
      </c>
      <c r="H447" s="121">
        <f t="shared" si="44"/>
        <v>197.43</v>
      </c>
      <c r="I447" s="121">
        <f t="shared" si="45"/>
        <v>157.94999999999999</v>
      </c>
      <c r="J447" s="121">
        <f>ROUND(F447*H447,2)</f>
        <v>197.43</v>
      </c>
      <c r="K447" s="146">
        <f t="shared" si="46"/>
        <v>4.4075430839234048E-5</v>
      </c>
      <c r="L447" s="146">
        <f t="shared" si="47"/>
        <v>0.99833373529123215</v>
      </c>
      <c r="M447" s="131" t="s">
        <v>1784</v>
      </c>
    </row>
    <row r="448" spans="1:14" ht="24.75" x14ac:dyDescent="0.25">
      <c r="A448" s="143" t="s">
        <v>934</v>
      </c>
      <c r="B448" s="144" t="s">
        <v>870</v>
      </c>
      <c r="C448" s="143" t="s">
        <v>871</v>
      </c>
      <c r="D448" s="145" t="s">
        <v>6</v>
      </c>
      <c r="E448" s="144" t="s">
        <v>730</v>
      </c>
      <c r="F448" s="119">
        <v>0.31</v>
      </c>
      <c r="G448" s="120">
        <v>508.32</v>
      </c>
      <c r="H448" s="121">
        <f t="shared" si="44"/>
        <v>635.4</v>
      </c>
      <c r="I448" s="121">
        <f t="shared" si="45"/>
        <v>157.58000000000001</v>
      </c>
      <c r="J448" s="121">
        <f>TRUNC(F448*H448,2)</f>
        <v>196.97</v>
      </c>
      <c r="K448" s="146">
        <f t="shared" si="46"/>
        <v>4.3972737742004407E-5</v>
      </c>
      <c r="L448" s="146">
        <f t="shared" si="47"/>
        <v>0.99837770802897419</v>
      </c>
      <c r="M448" s="131" t="s">
        <v>1784</v>
      </c>
    </row>
    <row r="449" spans="1:14" ht="16.5" x14ac:dyDescent="0.25">
      <c r="A449" s="143" t="s">
        <v>336</v>
      </c>
      <c r="B449" s="144" t="s">
        <v>1398</v>
      </c>
      <c r="C449" s="143" t="s">
        <v>332</v>
      </c>
      <c r="D449" s="144" t="s">
        <v>6</v>
      </c>
      <c r="E449" s="144" t="s">
        <v>26</v>
      </c>
      <c r="F449" s="119">
        <v>4</v>
      </c>
      <c r="G449" s="120">
        <v>38.6</v>
      </c>
      <c r="H449" s="121">
        <f t="shared" si="44"/>
        <v>48.25</v>
      </c>
      <c r="I449" s="121">
        <f t="shared" si="45"/>
        <v>154.4</v>
      </c>
      <c r="J449" s="121">
        <f>ROUND(F449*H449,2)</f>
        <v>193</v>
      </c>
      <c r="K449" s="146">
        <f t="shared" si="46"/>
        <v>4.3086451663739911E-5</v>
      </c>
      <c r="L449" s="146">
        <f t="shared" si="47"/>
        <v>0.99842079448063792</v>
      </c>
      <c r="M449" s="131" t="s">
        <v>1784</v>
      </c>
    </row>
    <row r="450" spans="1:14" ht="16.5" x14ac:dyDescent="0.25">
      <c r="A450" s="143" t="s">
        <v>663</v>
      </c>
      <c r="B450" s="144" t="s">
        <v>1754</v>
      </c>
      <c r="C450" s="143" t="s">
        <v>1755</v>
      </c>
      <c r="D450" s="144" t="s">
        <v>6</v>
      </c>
      <c r="E450" s="144" t="s">
        <v>26</v>
      </c>
      <c r="F450" s="119">
        <v>1</v>
      </c>
      <c r="G450" s="120">
        <v>152.27000000000001</v>
      </c>
      <c r="H450" s="121">
        <f t="shared" si="44"/>
        <v>190.33</v>
      </c>
      <c r="I450" s="121">
        <f t="shared" si="45"/>
        <v>152.27000000000001</v>
      </c>
      <c r="J450" s="121">
        <f>ROUND(F450*H450,2)</f>
        <v>190.33</v>
      </c>
      <c r="K450" s="146">
        <f t="shared" si="46"/>
        <v>4.2490385208080922E-5</v>
      </c>
      <c r="L450" s="146">
        <f t="shared" si="47"/>
        <v>0.99846328486584601</v>
      </c>
      <c r="M450" s="131" t="s">
        <v>1784</v>
      </c>
      <c r="N450" s="24"/>
    </row>
    <row r="451" spans="1:14" ht="24.75" x14ac:dyDescent="0.25">
      <c r="A451" s="143" t="s">
        <v>1557</v>
      </c>
      <c r="B451" s="144" t="s">
        <v>1558</v>
      </c>
      <c r="C451" s="143" t="s">
        <v>1559</v>
      </c>
      <c r="D451" s="144" t="s">
        <v>6</v>
      </c>
      <c r="E451" s="144" t="s">
        <v>26</v>
      </c>
      <c r="F451" s="119">
        <v>2</v>
      </c>
      <c r="G451" s="120">
        <v>75.75</v>
      </c>
      <c r="H451" s="121">
        <f t="shared" si="44"/>
        <v>94.68</v>
      </c>
      <c r="I451" s="121">
        <f t="shared" si="45"/>
        <v>151.5</v>
      </c>
      <c r="J451" s="121">
        <f>ROUND(F451*H451,2)</f>
        <v>189.36</v>
      </c>
      <c r="K451" s="146">
        <f t="shared" si="46"/>
        <v>4.227383672044451E-5</v>
      </c>
      <c r="L451" s="146">
        <f t="shared" si="47"/>
        <v>0.99850555870256641</v>
      </c>
      <c r="M451" s="131" t="s">
        <v>1784</v>
      </c>
      <c r="N451" s="24"/>
    </row>
    <row r="452" spans="1:14" x14ac:dyDescent="0.25">
      <c r="A452" s="143" t="s">
        <v>950</v>
      </c>
      <c r="B452" s="144" t="s">
        <v>874</v>
      </c>
      <c r="C452" s="143" t="s">
        <v>875</v>
      </c>
      <c r="D452" s="145" t="s">
        <v>1043</v>
      </c>
      <c r="E452" s="144" t="s">
        <v>597</v>
      </c>
      <c r="F452" s="119">
        <v>3</v>
      </c>
      <c r="G452" s="120">
        <v>50</v>
      </c>
      <c r="H452" s="121">
        <f t="shared" si="44"/>
        <v>62.5</v>
      </c>
      <c r="I452" s="121">
        <f t="shared" si="45"/>
        <v>150</v>
      </c>
      <c r="J452" s="121">
        <f>TRUNC(F452*H452,2)</f>
        <v>187.5</v>
      </c>
      <c r="K452" s="146">
        <f t="shared" si="46"/>
        <v>4.18585994142551E-5</v>
      </c>
      <c r="L452" s="146">
        <f t="shared" si="47"/>
        <v>0.99854741730198071</v>
      </c>
      <c r="M452" s="131" t="s">
        <v>1784</v>
      </c>
      <c r="N452" s="24"/>
    </row>
    <row r="453" spans="1:14" x14ac:dyDescent="0.25">
      <c r="A453" s="143" t="s">
        <v>1593</v>
      </c>
      <c r="B453" s="144" t="s">
        <v>1594</v>
      </c>
      <c r="C453" s="143" t="s">
        <v>1595</v>
      </c>
      <c r="D453" s="144" t="s">
        <v>10</v>
      </c>
      <c r="E453" s="144" t="s">
        <v>26</v>
      </c>
      <c r="F453" s="119">
        <v>1</v>
      </c>
      <c r="G453" s="120">
        <v>149.91999999999999</v>
      </c>
      <c r="H453" s="121">
        <f t="shared" si="44"/>
        <v>187.4</v>
      </c>
      <c r="I453" s="121">
        <f t="shared" si="45"/>
        <v>149.91999999999999</v>
      </c>
      <c r="J453" s="121">
        <f>ROUND(F453*H453,2)</f>
        <v>187.4</v>
      </c>
      <c r="K453" s="146">
        <f t="shared" si="46"/>
        <v>4.1836274827900831E-5</v>
      </c>
      <c r="L453" s="146">
        <f t="shared" si="47"/>
        <v>0.99858925357680861</v>
      </c>
      <c r="M453" s="131" t="s">
        <v>1784</v>
      </c>
    </row>
    <row r="454" spans="1:14" x14ac:dyDescent="0.25">
      <c r="A454" s="143" t="s">
        <v>1725</v>
      </c>
      <c r="B454" s="144" t="s">
        <v>601</v>
      </c>
      <c r="C454" s="143" t="s">
        <v>602</v>
      </c>
      <c r="D454" s="144" t="s">
        <v>10</v>
      </c>
      <c r="E454" s="144" t="s">
        <v>26</v>
      </c>
      <c r="F454" s="119">
        <v>4</v>
      </c>
      <c r="G454" s="120">
        <v>37.33</v>
      </c>
      <c r="H454" s="121">
        <f t="shared" si="44"/>
        <v>46.66</v>
      </c>
      <c r="I454" s="121">
        <f t="shared" si="45"/>
        <v>149.32</v>
      </c>
      <c r="J454" s="121">
        <f>ROUND(F454*H454,2)</f>
        <v>186.64</v>
      </c>
      <c r="K454" s="146">
        <f t="shared" si="46"/>
        <v>4.1666607971608378E-5</v>
      </c>
      <c r="L454" s="146">
        <f t="shared" si="47"/>
        <v>0.99863092018478017</v>
      </c>
      <c r="M454" s="131" t="s">
        <v>1784</v>
      </c>
    </row>
    <row r="455" spans="1:14" ht="16.5" x14ac:dyDescent="0.25">
      <c r="A455" s="143" t="s">
        <v>611</v>
      </c>
      <c r="B455" s="144" t="s">
        <v>1583</v>
      </c>
      <c r="C455" s="143" t="s">
        <v>1584</v>
      </c>
      <c r="D455" s="144" t="s">
        <v>6</v>
      </c>
      <c r="E455" s="144" t="s">
        <v>26</v>
      </c>
      <c r="F455" s="119">
        <v>2</v>
      </c>
      <c r="G455" s="120">
        <v>74.489999999999995</v>
      </c>
      <c r="H455" s="121">
        <f t="shared" si="44"/>
        <v>93.11</v>
      </c>
      <c r="I455" s="121">
        <f t="shared" si="45"/>
        <v>148.97999999999999</v>
      </c>
      <c r="J455" s="121">
        <f>ROUND(F455*H455,2)</f>
        <v>186.22</v>
      </c>
      <c r="K455" s="146">
        <f t="shared" si="46"/>
        <v>4.1572844708920447E-5</v>
      </c>
      <c r="L455" s="146">
        <f t="shared" si="47"/>
        <v>0.99867249302948913</v>
      </c>
      <c r="M455" s="131" t="s">
        <v>1784</v>
      </c>
    </row>
    <row r="456" spans="1:14" ht="16.5" x14ac:dyDescent="0.25">
      <c r="A456" s="143" t="s">
        <v>974</v>
      </c>
      <c r="B456" s="144" t="s">
        <v>872</v>
      </c>
      <c r="C456" s="143" t="s">
        <v>873</v>
      </c>
      <c r="D456" s="145" t="s">
        <v>6</v>
      </c>
      <c r="E456" s="144" t="s">
        <v>26</v>
      </c>
      <c r="F456" s="119">
        <v>6</v>
      </c>
      <c r="G456" s="120">
        <v>24.17</v>
      </c>
      <c r="H456" s="121">
        <f t="shared" si="44"/>
        <v>30.21</v>
      </c>
      <c r="I456" s="121">
        <f t="shared" si="45"/>
        <v>145.02000000000001</v>
      </c>
      <c r="J456" s="121">
        <f>TRUNC(F456*H456,2)</f>
        <v>181.26</v>
      </c>
      <c r="K456" s="146">
        <f t="shared" si="46"/>
        <v>4.0465545225748684E-5</v>
      </c>
      <c r="L456" s="146">
        <f t="shared" si="47"/>
        <v>0.99871295857471487</v>
      </c>
      <c r="M456" s="131" t="s">
        <v>1784</v>
      </c>
    </row>
    <row r="457" spans="1:14" ht="16.5" x14ac:dyDescent="0.25">
      <c r="A457" s="143" t="s">
        <v>971</v>
      </c>
      <c r="B457" s="144" t="s">
        <v>876</v>
      </c>
      <c r="C457" s="143" t="s">
        <v>877</v>
      </c>
      <c r="D457" s="145" t="s">
        <v>6</v>
      </c>
      <c r="E457" s="144" t="s">
        <v>26</v>
      </c>
      <c r="F457" s="119">
        <v>3</v>
      </c>
      <c r="G457" s="120">
        <v>48</v>
      </c>
      <c r="H457" s="121">
        <f t="shared" si="44"/>
        <v>60</v>
      </c>
      <c r="I457" s="121">
        <f t="shared" si="45"/>
        <v>144</v>
      </c>
      <c r="J457" s="121">
        <f>TRUNC(F457*H457,2)</f>
        <v>180</v>
      </c>
      <c r="K457" s="146">
        <f t="shared" si="46"/>
        <v>4.0184255437684893E-5</v>
      </c>
      <c r="L457" s="146">
        <f t="shared" si="47"/>
        <v>0.9987531428301526</v>
      </c>
      <c r="M457" s="131" t="s">
        <v>1784</v>
      </c>
      <c r="N457" s="24"/>
    </row>
    <row r="458" spans="1:14" ht="24.75" x14ac:dyDescent="0.25">
      <c r="A458" s="143" t="s">
        <v>326</v>
      </c>
      <c r="B458" s="144" t="s">
        <v>1384</v>
      </c>
      <c r="C458" s="143" t="s">
        <v>1385</v>
      </c>
      <c r="D458" s="144" t="s">
        <v>6</v>
      </c>
      <c r="E458" s="144" t="s">
        <v>26</v>
      </c>
      <c r="F458" s="119">
        <v>5</v>
      </c>
      <c r="G458" s="120">
        <v>27.1</v>
      </c>
      <c r="H458" s="121">
        <f t="shared" si="44"/>
        <v>33.869999999999997</v>
      </c>
      <c r="I458" s="121">
        <f t="shared" si="45"/>
        <v>135.5</v>
      </c>
      <c r="J458" s="121">
        <f t="shared" ref="J458:J463" si="50">ROUND(F458*H458,2)</f>
        <v>169.35</v>
      </c>
      <c r="K458" s="146">
        <f t="shared" si="46"/>
        <v>3.7806686990955202E-5</v>
      </c>
      <c r="L458" s="146">
        <f t="shared" si="47"/>
        <v>0.99879094951714353</v>
      </c>
      <c r="M458" s="131" t="s">
        <v>1784</v>
      </c>
      <c r="N458" s="24"/>
    </row>
    <row r="459" spans="1:14" ht="16.5" x14ac:dyDescent="0.25">
      <c r="A459" s="143" t="s">
        <v>1144</v>
      </c>
      <c r="B459" s="144" t="s">
        <v>1145</v>
      </c>
      <c r="C459" s="143" t="s">
        <v>1146</v>
      </c>
      <c r="D459" s="144" t="s">
        <v>6</v>
      </c>
      <c r="E459" s="144" t="s">
        <v>62</v>
      </c>
      <c r="F459" s="119">
        <v>13.87</v>
      </c>
      <c r="G459" s="120">
        <v>9.51</v>
      </c>
      <c r="H459" s="121">
        <f t="shared" si="44"/>
        <v>11.88</v>
      </c>
      <c r="I459" s="121">
        <f t="shared" si="45"/>
        <v>131.9</v>
      </c>
      <c r="J459" s="121">
        <f t="shared" si="50"/>
        <v>164.78</v>
      </c>
      <c r="K459" s="146">
        <f t="shared" si="46"/>
        <v>3.6786453394565093E-5</v>
      </c>
      <c r="L459" s="146">
        <f t="shared" si="47"/>
        <v>0.99882773597053809</v>
      </c>
      <c r="M459" s="131" t="s">
        <v>1784</v>
      </c>
    </row>
    <row r="460" spans="1:14" ht="16.5" x14ac:dyDescent="0.25">
      <c r="A460" s="143" t="s">
        <v>1675</v>
      </c>
      <c r="B460" s="144" t="s">
        <v>1676</v>
      </c>
      <c r="C460" s="143" t="s">
        <v>1677</v>
      </c>
      <c r="D460" s="144" t="s">
        <v>10</v>
      </c>
      <c r="E460" s="144" t="s">
        <v>26</v>
      </c>
      <c r="F460" s="119">
        <v>10</v>
      </c>
      <c r="G460" s="120">
        <v>12.81</v>
      </c>
      <c r="H460" s="121">
        <f t="shared" ref="H460:H520" si="51">TRUNC(G460*(1+$I$5),2)</f>
        <v>16.010000000000002</v>
      </c>
      <c r="I460" s="121">
        <f t="shared" ref="I460:I520" si="52">ROUND(F460*G460,2)</f>
        <v>128.1</v>
      </c>
      <c r="J460" s="121">
        <f t="shared" si="50"/>
        <v>160.1</v>
      </c>
      <c r="K460" s="146">
        <f t="shared" si="46"/>
        <v>3.5741662753185288E-5</v>
      </c>
      <c r="L460" s="146">
        <f t="shared" si="47"/>
        <v>0.99886347763329131</v>
      </c>
      <c r="M460" s="131" t="s">
        <v>1784</v>
      </c>
    </row>
    <row r="461" spans="1:14" ht="24.75" x14ac:dyDescent="0.25">
      <c r="A461" s="143" t="s">
        <v>1526</v>
      </c>
      <c r="B461" s="144" t="s">
        <v>1527</v>
      </c>
      <c r="C461" s="143" t="s">
        <v>1528</v>
      </c>
      <c r="D461" s="144" t="s">
        <v>6</v>
      </c>
      <c r="E461" s="144" t="s">
        <v>26</v>
      </c>
      <c r="F461" s="119">
        <v>2</v>
      </c>
      <c r="G461" s="120">
        <v>63.99</v>
      </c>
      <c r="H461" s="121">
        <f t="shared" si="51"/>
        <v>79.98</v>
      </c>
      <c r="I461" s="121">
        <f t="shared" si="52"/>
        <v>127.98</v>
      </c>
      <c r="J461" s="121">
        <f t="shared" si="50"/>
        <v>159.96</v>
      </c>
      <c r="K461" s="146">
        <f t="shared" si="46"/>
        <v>3.5710408332289309E-5</v>
      </c>
      <c r="L461" s="146">
        <f t="shared" si="47"/>
        <v>0.99889918804162359</v>
      </c>
      <c r="M461" s="131" t="s">
        <v>1784</v>
      </c>
    </row>
    <row r="462" spans="1:14" ht="24.75" x14ac:dyDescent="0.25">
      <c r="A462" s="143" t="s">
        <v>1554</v>
      </c>
      <c r="B462" s="144" t="s">
        <v>1555</v>
      </c>
      <c r="C462" s="143" t="s">
        <v>1556</v>
      </c>
      <c r="D462" s="144" t="s">
        <v>6</v>
      </c>
      <c r="E462" s="144" t="s">
        <v>26</v>
      </c>
      <c r="F462" s="119">
        <v>1</v>
      </c>
      <c r="G462" s="120">
        <v>124.43</v>
      </c>
      <c r="H462" s="121">
        <f t="shared" si="51"/>
        <v>155.53</v>
      </c>
      <c r="I462" s="121">
        <f t="shared" si="52"/>
        <v>124.43</v>
      </c>
      <c r="J462" s="121">
        <f t="shared" si="50"/>
        <v>155.53</v>
      </c>
      <c r="K462" s="146">
        <f t="shared" ref="K462:K520" si="53">J462/$I$523</f>
        <v>3.4721429156795172E-5</v>
      </c>
      <c r="L462" s="146">
        <f t="shared" ref="L462:L520" si="54">L461+K462</f>
        <v>0.99893390947078042</v>
      </c>
      <c r="M462" s="131" t="s">
        <v>1784</v>
      </c>
    </row>
    <row r="463" spans="1:14" ht="24.75" x14ac:dyDescent="0.25">
      <c r="A463" s="143" t="s">
        <v>1699</v>
      </c>
      <c r="B463" s="144" t="s">
        <v>1700</v>
      </c>
      <c r="C463" s="143" t="s">
        <v>643</v>
      </c>
      <c r="D463" s="144" t="s">
        <v>6</v>
      </c>
      <c r="E463" s="144" t="s">
        <v>32</v>
      </c>
      <c r="F463" s="119">
        <v>22.6</v>
      </c>
      <c r="G463" s="120">
        <v>5.46</v>
      </c>
      <c r="H463" s="121">
        <f t="shared" si="51"/>
        <v>6.82</v>
      </c>
      <c r="I463" s="121">
        <f t="shared" si="52"/>
        <v>123.4</v>
      </c>
      <c r="J463" s="121">
        <f t="shared" si="50"/>
        <v>154.13</v>
      </c>
      <c r="K463" s="146">
        <f t="shared" si="53"/>
        <v>3.4408884947835402E-5</v>
      </c>
      <c r="L463" s="146">
        <f t="shared" si="54"/>
        <v>0.9989683183557283</v>
      </c>
      <c r="M463" s="131" t="s">
        <v>1784</v>
      </c>
    </row>
    <row r="464" spans="1:14" x14ac:dyDescent="0.25">
      <c r="A464" s="143" t="s">
        <v>931</v>
      </c>
      <c r="B464" s="144" t="s">
        <v>878</v>
      </c>
      <c r="C464" s="143" t="s">
        <v>879</v>
      </c>
      <c r="D464" s="145" t="s">
        <v>6</v>
      </c>
      <c r="E464" s="144" t="s">
        <v>26</v>
      </c>
      <c r="F464" s="119">
        <v>6</v>
      </c>
      <c r="G464" s="120">
        <v>20.43</v>
      </c>
      <c r="H464" s="121">
        <f t="shared" si="51"/>
        <v>25.53</v>
      </c>
      <c r="I464" s="121">
        <f t="shared" si="52"/>
        <v>122.58</v>
      </c>
      <c r="J464" s="121">
        <f>TRUNC(F464*H464,2)</f>
        <v>153.18</v>
      </c>
      <c r="K464" s="146">
        <f t="shared" si="53"/>
        <v>3.4196801377469845E-5</v>
      </c>
      <c r="L464" s="146">
        <f t="shared" si="54"/>
        <v>0.99900251515710581</v>
      </c>
      <c r="M464" s="131" t="s">
        <v>1784</v>
      </c>
    </row>
    <row r="465" spans="1:13" x14ac:dyDescent="0.25">
      <c r="A465" s="143" t="s">
        <v>927</v>
      </c>
      <c r="B465" s="144" t="s">
        <v>880</v>
      </c>
      <c r="C465" s="143" t="s">
        <v>881</v>
      </c>
      <c r="D465" s="145" t="s">
        <v>1043</v>
      </c>
      <c r="E465" s="144" t="s">
        <v>597</v>
      </c>
      <c r="F465" s="119">
        <v>3</v>
      </c>
      <c r="G465" s="120">
        <v>39.74</v>
      </c>
      <c r="H465" s="121">
        <f t="shared" si="51"/>
        <v>49.67</v>
      </c>
      <c r="I465" s="121">
        <f t="shared" si="52"/>
        <v>119.22</v>
      </c>
      <c r="J465" s="121">
        <f>TRUNC(F465*H465,2)</f>
        <v>149.01</v>
      </c>
      <c r="K465" s="146">
        <f t="shared" si="53"/>
        <v>3.3265866126496812E-5</v>
      </c>
      <c r="L465" s="146">
        <f t="shared" si="54"/>
        <v>0.99903578102323232</v>
      </c>
      <c r="M465" s="131" t="s">
        <v>1784</v>
      </c>
    </row>
    <row r="466" spans="1:13" ht="16.5" x14ac:dyDescent="0.25">
      <c r="A466" s="143" t="s">
        <v>321</v>
      </c>
      <c r="B466" s="144" t="s">
        <v>1374</v>
      </c>
      <c r="C466" s="143" t="s">
        <v>1375</v>
      </c>
      <c r="D466" s="144" t="s">
        <v>6</v>
      </c>
      <c r="E466" s="144" t="s">
        <v>26</v>
      </c>
      <c r="F466" s="119">
        <v>6</v>
      </c>
      <c r="G466" s="120">
        <v>19.600000000000001</v>
      </c>
      <c r="H466" s="121">
        <f t="shared" si="51"/>
        <v>24.5</v>
      </c>
      <c r="I466" s="121">
        <f t="shared" si="52"/>
        <v>117.6</v>
      </c>
      <c r="J466" s="121">
        <f>ROUND(F466*H466,2)</f>
        <v>147</v>
      </c>
      <c r="K466" s="146">
        <f t="shared" si="53"/>
        <v>3.2817141940775995E-5</v>
      </c>
      <c r="L466" s="146">
        <f t="shared" si="54"/>
        <v>0.99906859816517313</v>
      </c>
      <c r="M466" s="131" t="s">
        <v>1784</v>
      </c>
    </row>
    <row r="467" spans="1:13" x14ac:dyDescent="0.25">
      <c r="A467" s="143" t="s">
        <v>948</v>
      </c>
      <c r="B467" s="144" t="s">
        <v>882</v>
      </c>
      <c r="C467" s="143" t="s">
        <v>883</v>
      </c>
      <c r="D467" s="145" t="s">
        <v>636</v>
      </c>
      <c r="E467" s="144" t="s">
        <v>26</v>
      </c>
      <c r="F467" s="119">
        <v>4</v>
      </c>
      <c r="G467" s="120">
        <v>28.85</v>
      </c>
      <c r="H467" s="121">
        <f t="shared" si="51"/>
        <v>36.06</v>
      </c>
      <c r="I467" s="121">
        <f t="shared" si="52"/>
        <v>115.4</v>
      </c>
      <c r="J467" s="121">
        <f>TRUNC(F467*H467,2)</f>
        <v>144.24</v>
      </c>
      <c r="K467" s="146">
        <f t="shared" si="53"/>
        <v>3.2200983357398165E-5</v>
      </c>
      <c r="L467" s="146">
        <f t="shared" si="54"/>
        <v>0.99910079914853056</v>
      </c>
      <c r="M467" s="131" t="s">
        <v>1784</v>
      </c>
    </row>
    <row r="468" spans="1:13" ht="16.5" x14ac:dyDescent="0.25">
      <c r="A468" s="143" t="s">
        <v>670</v>
      </c>
      <c r="B468" s="144" t="s">
        <v>1758</v>
      </c>
      <c r="C468" s="143" t="s">
        <v>1759</v>
      </c>
      <c r="D468" s="144" t="s">
        <v>6</v>
      </c>
      <c r="E468" s="144" t="s">
        <v>26</v>
      </c>
      <c r="F468" s="119">
        <v>4</v>
      </c>
      <c r="G468" s="120">
        <v>28.16</v>
      </c>
      <c r="H468" s="121">
        <f t="shared" si="51"/>
        <v>35.200000000000003</v>
      </c>
      <c r="I468" s="121">
        <f t="shared" si="52"/>
        <v>112.64</v>
      </c>
      <c r="J468" s="121">
        <f>ROUND(F468*H468,2)</f>
        <v>140.80000000000001</v>
      </c>
      <c r="K468" s="146">
        <f t="shared" si="53"/>
        <v>3.1433017586811295E-5</v>
      </c>
      <c r="L468" s="146">
        <f t="shared" si="54"/>
        <v>0.99913223216611735</v>
      </c>
      <c r="M468" s="131" t="s">
        <v>1784</v>
      </c>
    </row>
    <row r="469" spans="1:13" ht="16.5" x14ac:dyDescent="0.25">
      <c r="A469" s="143" t="s">
        <v>1668</v>
      </c>
      <c r="B469" s="144" t="s">
        <v>1669</v>
      </c>
      <c r="C469" s="143" t="s">
        <v>570</v>
      </c>
      <c r="D469" s="144" t="s">
        <v>6</v>
      </c>
      <c r="E469" s="144" t="s">
        <v>26</v>
      </c>
      <c r="F469" s="119">
        <v>3</v>
      </c>
      <c r="G469" s="120">
        <v>37.08</v>
      </c>
      <c r="H469" s="121">
        <f t="shared" si="51"/>
        <v>46.35</v>
      </c>
      <c r="I469" s="121">
        <f t="shared" si="52"/>
        <v>111.24</v>
      </c>
      <c r="J469" s="121">
        <f>ROUND(F469*H469,2)</f>
        <v>139.05000000000001</v>
      </c>
      <c r="K469" s="146">
        <f t="shared" si="53"/>
        <v>3.1042337325611581E-5</v>
      </c>
      <c r="L469" s="146">
        <f t="shared" si="54"/>
        <v>0.999163274503443</v>
      </c>
      <c r="M469" s="131" t="s">
        <v>1784</v>
      </c>
    </row>
    <row r="470" spans="1:13" ht="16.5" x14ac:dyDescent="0.25">
      <c r="A470" s="143" t="s">
        <v>594</v>
      </c>
      <c r="B470" s="144" t="s">
        <v>1571</v>
      </c>
      <c r="C470" s="143" t="s">
        <v>1572</v>
      </c>
      <c r="D470" s="144" t="s">
        <v>6</v>
      </c>
      <c r="E470" s="144" t="s">
        <v>26</v>
      </c>
      <c r="F470" s="119">
        <v>1</v>
      </c>
      <c r="G470" s="120">
        <v>108.32</v>
      </c>
      <c r="H470" s="121">
        <f t="shared" si="51"/>
        <v>135.4</v>
      </c>
      <c r="I470" s="121">
        <f t="shared" si="52"/>
        <v>108.32</v>
      </c>
      <c r="J470" s="121">
        <f>ROUND(F470*H470,2)</f>
        <v>135.4</v>
      </c>
      <c r="K470" s="146">
        <f t="shared" si="53"/>
        <v>3.022748992368075E-5</v>
      </c>
      <c r="L470" s="146">
        <f t="shared" si="54"/>
        <v>0.99919350199336665</v>
      </c>
      <c r="M470" s="131" t="s">
        <v>1784</v>
      </c>
    </row>
    <row r="471" spans="1:13" ht="16.5" x14ac:dyDescent="0.25">
      <c r="A471" s="143" t="s">
        <v>1517</v>
      </c>
      <c r="B471" s="144" t="s">
        <v>1518</v>
      </c>
      <c r="C471" s="143" t="s">
        <v>1519</v>
      </c>
      <c r="D471" s="144" t="s">
        <v>6</v>
      </c>
      <c r="E471" s="144" t="s">
        <v>26</v>
      </c>
      <c r="F471" s="119">
        <v>2</v>
      </c>
      <c r="G471" s="120">
        <v>53.97</v>
      </c>
      <c r="H471" s="121">
        <f t="shared" si="51"/>
        <v>67.459999999999994</v>
      </c>
      <c r="I471" s="121">
        <f t="shared" si="52"/>
        <v>107.94</v>
      </c>
      <c r="J471" s="121">
        <f>ROUND(F471*H471,2)</f>
        <v>134.91999999999999</v>
      </c>
      <c r="K471" s="146">
        <f t="shared" si="53"/>
        <v>3.0120331909180251E-5</v>
      </c>
      <c r="L471" s="146">
        <f t="shared" si="54"/>
        <v>0.99922362232527584</v>
      </c>
      <c r="M471" s="131" t="s">
        <v>1784</v>
      </c>
    </row>
    <row r="472" spans="1:13" x14ac:dyDescent="0.25">
      <c r="A472" s="143" t="s">
        <v>538</v>
      </c>
      <c r="B472" s="144" t="s">
        <v>680</v>
      </c>
      <c r="C472" s="143" t="s">
        <v>681</v>
      </c>
      <c r="D472" s="144" t="s">
        <v>10</v>
      </c>
      <c r="E472" s="144" t="s">
        <v>26</v>
      </c>
      <c r="F472" s="119">
        <v>4</v>
      </c>
      <c r="G472" s="120">
        <v>25.2</v>
      </c>
      <c r="H472" s="121">
        <f t="shared" si="51"/>
        <v>31.5</v>
      </c>
      <c r="I472" s="121">
        <f t="shared" si="52"/>
        <v>100.8</v>
      </c>
      <c r="J472" s="121">
        <f>ROUND(F472*H472,2)</f>
        <v>126</v>
      </c>
      <c r="K472" s="146">
        <f t="shared" si="53"/>
        <v>2.8128978806379426E-5</v>
      </c>
      <c r="L472" s="146">
        <f t="shared" si="54"/>
        <v>0.99925175130408217</v>
      </c>
      <c r="M472" s="131" t="s">
        <v>1784</v>
      </c>
    </row>
    <row r="473" spans="1:13" x14ac:dyDescent="0.25">
      <c r="A473" s="143" t="s">
        <v>941</v>
      </c>
      <c r="B473" s="144" t="s">
        <v>884</v>
      </c>
      <c r="C473" s="143" t="s">
        <v>885</v>
      </c>
      <c r="D473" s="145" t="s">
        <v>1043</v>
      </c>
      <c r="E473" s="144" t="s">
        <v>597</v>
      </c>
      <c r="F473" s="119">
        <v>1</v>
      </c>
      <c r="G473" s="120">
        <v>100.7</v>
      </c>
      <c r="H473" s="121">
        <f t="shared" si="51"/>
        <v>125.87</v>
      </c>
      <c r="I473" s="121">
        <f t="shared" si="52"/>
        <v>100.7</v>
      </c>
      <c r="J473" s="121">
        <f>TRUNC(F473*H473,2)</f>
        <v>125.87</v>
      </c>
      <c r="K473" s="146">
        <f t="shared" si="53"/>
        <v>2.8099956844118878E-5</v>
      </c>
      <c r="L473" s="146">
        <f t="shared" si="54"/>
        <v>0.99927985126092633</v>
      </c>
      <c r="M473" s="131" t="s">
        <v>1784</v>
      </c>
    </row>
    <row r="474" spans="1:13" ht="24.75" x14ac:dyDescent="0.25">
      <c r="A474" s="143" t="s">
        <v>1737</v>
      </c>
      <c r="B474" s="144" t="s">
        <v>1738</v>
      </c>
      <c r="C474" s="143" t="s">
        <v>1739</v>
      </c>
      <c r="D474" s="144" t="s">
        <v>6</v>
      </c>
      <c r="E474" s="144" t="s">
        <v>32</v>
      </c>
      <c r="F474" s="119">
        <v>4.8</v>
      </c>
      <c r="G474" s="120">
        <v>20.100000000000001</v>
      </c>
      <c r="H474" s="121">
        <f t="shared" si="51"/>
        <v>25.12</v>
      </c>
      <c r="I474" s="121">
        <f t="shared" si="52"/>
        <v>96.48</v>
      </c>
      <c r="J474" s="121">
        <f>ROUND(F474*H474,2)</f>
        <v>120.58</v>
      </c>
      <c r="K474" s="146">
        <f t="shared" si="53"/>
        <v>2.6918986225978025E-5</v>
      </c>
      <c r="L474" s="146">
        <f t="shared" si="54"/>
        <v>0.99930677024715231</v>
      </c>
      <c r="M474" s="131" t="s">
        <v>1784</v>
      </c>
    </row>
    <row r="475" spans="1:13" ht="16.5" x14ac:dyDescent="0.25">
      <c r="A475" s="143" t="s">
        <v>521</v>
      </c>
      <c r="B475" s="144" t="s">
        <v>1515</v>
      </c>
      <c r="C475" s="143" t="s">
        <v>669</v>
      </c>
      <c r="D475" s="144" t="s">
        <v>6</v>
      </c>
      <c r="E475" s="144" t="s">
        <v>26</v>
      </c>
      <c r="F475" s="119">
        <v>2</v>
      </c>
      <c r="G475" s="120">
        <v>47.38</v>
      </c>
      <c r="H475" s="121">
        <f t="shared" si="51"/>
        <v>59.22</v>
      </c>
      <c r="I475" s="121">
        <f t="shared" si="52"/>
        <v>94.76</v>
      </c>
      <c r="J475" s="121">
        <f>ROUND(F475*H475,2)</f>
        <v>118.44</v>
      </c>
      <c r="K475" s="146">
        <f t="shared" si="53"/>
        <v>2.644124007799666E-5</v>
      </c>
      <c r="L475" s="146">
        <f t="shared" si="54"/>
        <v>0.99933321148723031</v>
      </c>
      <c r="M475" s="131" t="s">
        <v>1784</v>
      </c>
    </row>
    <row r="476" spans="1:13" x14ac:dyDescent="0.25">
      <c r="A476" s="143" t="s">
        <v>648</v>
      </c>
      <c r="B476" s="144" t="s">
        <v>595</v>
      </c>
      <c r="C476" s="143" t="s">
        <v>596</v>
      </c>
      <c r="D476" s="144" t="s">
        <v>10</v>
      </c>
      <c r="E476" s="144" t="s">
        <v>597</v>
      </c>
      <c r="F476" s="119">
        <v>3</v>
      </c>
      <c r="G476" s="120">
        <v>31.11</v>
      </c>
      <c r="H476" s="121">
        <f t="shared" si="51"/>
        <v>38.880000000000003</v>
      </c>
      <c r="I476" s="121">
        <f t="shared" si="52"/>
        <v>93.33</v>
      </c>
      <c r="J476" s="121">
        <f>ROUND(F476*H476,2)</f>
        <v>116.64</v>
      </c>
      <c r="K476" s="146">
        <f t="shared" si="53"/>
        <v>2.6039397523619812E-5</v>
      </c>
      <c r="L476" s="146">
        <f t="shared" si="54"/>
        <v>0.99935925088475397</v>
      </c>
      <c r="M476" s="131" t="s">
        <v>1784</v>
      </c>
    </row>
    <row r="477" spans="1:13" ht="16.5" x14ac:dyDescent="0.25">
      <c r="A477" s="143" t="s">
        <v>605</v>
      </c>
      <c r="B477" s="144" t="s">
        <v>1576</v>
      </c>
      <c r="C477" s="143" t="s">
        <v>574</v>
      </c>
      <c r="D477" s="144" t="s">
        <v>6</v>
      </c>
      <c r="E477" s="144" t="s">
        <v>26</v>
      </c>
      <c r="F477" s="119">
        <v>8</v>
      </c>
      <c r="G477" s="120">
        <v>11.47</v>
      </c>
      <c r="H477" s="121">
        <f t="shared" si="51"/>
        <v>14.33</v>
      </c>
      <c r="I477" s="121">
        <f t="shared" si="52"/>
        <v>91.76</v>
      </c>
      <c r="J477" s="121">
        <f>ROUND(F477*H477,2)</f>
        <v>114.64</v>
      </c>
      <c r="K477" s="146">
        <f t="shared" si="53"/>
        <v>2.5592905796534422E-5</v>
      </c>
      <c r="L477" s="146">
        <f t="shared" si="54"/>
        <v>0.99938484379055048</v>
      </c>
      <c r="M477" s="131" t="s">
        <v>1784</v>
      </c>
    </row>
    <row r="478" spans="1:13" ht="16.5" x14ac:dyDescent="0.25">
      <c r="A478" s="143" t="s">
        <v>933</v>
      </c>
      <c r="B478" s="144" t="s">
        <v>886</v>
      </c>
      <c r="C478" s="143" t="s">
        <v>887</v>
      </c>
      <c r="D478" s="145" t="s">
        <v>6</v>
      </c>
      <c r="E478" s="144" t="s">
        <v>26</v>
      </c>
      <c r="F478" s="119">
        <v>1</v>
      </c>
      <c r="G478" s="120">
        <v>90.86</v>
      </c>
      <c r="H478" s="121">
        <f t="shared" si="51"/>
        <v>113.57</v>
      </c>
      <c r="I478" s="121">
        <f t="shared" si="52"/>
        <v>90.86</v>
      </c>
      <c r="J478" s="121">
        <f>TRUNC(F478*H478,2)</f>
        <v>113.57</v>
      </c>
      <c r="K478" s="146">
        <f t="shared" si="53"/>
        <v>2.5354032722543738E-5</v>
      </c>
      <c r="L478" s="146">
        <f t="shared" si="54"/>
        <v>0.99941019782327301</v>
      </c>
      <c r="M478" s="131" t="s">
        <v>1784</v>
      </c>
    </row>
    <row r="479" spans="1:13" ht="24.75" x14ac:dyDescent="0.25">
      <c r="A479" s="143" t="s">
        <v>1483</v>
      </c>
      <c r="B479" s="144" t="s">
        <v>1484</v>
      </c>
      <c r="C479" s="143" t="s">
        <v>439</v>
      </c>
      <c r="D479" s="144" t="s">
        <v>6</v>
      </c>
      <c r="E479" s="144" t="s">
        <v>26</v>
      </c>
      <c r="F479" s="119">
        <v>9</v>
      </c>
      <c r="G479" s="120">
        <v>10.06</v>
      </c>
      <c r="H479" s="121">
        <f t="shared" si="51"/>
        <v>12.57</v>
      </c>
      <c r="I479" s="121">
        <f t="shared" si="52"/>
        <v>90.54</v>
      </c>
      <c r="J479" s="121">
        <f>ROUND(F479*H479,2)</f>
        <v>113.13</v>
      </c>
      <c r="K479" s="146">
        <f t="shared" si="53"/>
        <v>2.5255804542584956E-5</v>
      </c>
      <c r="L479" s="146">
        <f t="shared" si="54"/>
        <v>0.99943545362781561</v>
      </c>
      <c r="M479" s="131" t="s">
        <v>1784</v>
      </c>
    </row>
    <row r="480" spans="1:13" ht="16.5" x14ac:dyDescent="0.25">
      <c r="A480" s="143" t="s">
        <v>1533</v>
      </c>
      <c r="B480" s="144" t="s">
        <v>1534</v>
      </c>
      <c r="C480" s="143" t="s">
        <v>1535</v>
      </c>
      <c r="D480" s="144" t="s">
        <v>10</v>
      </c>
      <c r="E480" s="144" t="s">
        <v>21</v>
      </c>
      <c r="F480" s="119">
        <v>0.24</v>
      </c>
      <c r="G480" s="120">
        <v>362.63</v>
      </c>
      <c r="H480" s="121">
        <f t="shared" si="51"/>
        <v>453.28</v>
      </c>
      <c r="I480" s="121">
        <f t="shared" si="52"/>
        <v>87.03</v>
      </c>
      <c r="J480" s="121">
        <f>ROUND(F480*H480,2)</f>
        <v>108.79</v>
      </c>
      <c r="K480" s="146">
        <f t="shared" si="53"/>
        <v>2.4286917494809664E-5</v>
      </c>
      <c r="L480" s="146">
        <f t="shared" si="54"/>
        <v>0.99945974054531039</v>
      </c>
      <c r="M480" s="131" t="s">
        <v>1784</v>
      </c>
    </row>
    <row r="481" spans="1:13" ht="24.75" x14ac:dyDescent="0.25">
      <c r="A481" s="143" t="s">
        <v>1531</v>
      </c>
      <c r="B481" s="144" t="s">
        <v>1532</v>
      </c>
      <c r="C481" s="143" t="s">
        <v>685</v>
      </c>
      <c r="D481" s="144" t="s">
        <v>6</v>
      </c>
      <c r="E481" s="144" t="s">
        <v>26</v>
      </c>
      <c r="F481" s="119">
        <v>2</v>
      </c>
      <c r="G481" s="120">
        <v>43.31</v>
      </c>
      <c r="H481" s="121">
        <f t="shared" si="51"/>
        <v>54.13</v>
      </c>
      <c r="I481" s="121">
        <f t="shared" si="52"/>
        <v>86.62</v>
      </c>
      <c r="J481" s="121">
        <f>ROUND(F481*H481,2)</f>
        <v>108.26</v>
      </c>
      <c r="K481" s="146">
        <f t="shared" si="53"/>
        <v>2.4168597187132037E-5</v>
      </c>
      <c r="L481" s="146">
        <f t="shared" si="54"/>
        <v>0.99948390914249752</v>
      </c>
      <c r="M481" s="131" t="s">
        <v>1784</v>
      </c>
    </row>
    <row r="482" spans="1:13" ht="16.5" x14ac:dyDescent="0.25">
      <c r="A482" s="143" t="s">
        <v>350</v>
      </c>
      <c r="B482" s="144" t="s">
        <v>1414</v>
      </c>
      <c r="C482" s="143" t="s">
        <v>1415</v>
      </c>
      <c r="D482" s="144" t="s">
        <v>10</v>
      </c>
      <c r="E482" s="144" t="s">
        <v>26</v>
      </c>
      <c r="F482" s="119">
        <v>3</v>
      </c>
      <c r="G482" s="120">
        <v>28.85</v>
      </c>
      <c r="H482" s="121">
        <f t="shared" si="51"/>
        <v>36.06</v>
      </c>
      <c r="I482" s="121">
        <f t="shared" si="52"/>
        <v>86.55</v>
      </c>
      <c r="J482" s="121">
        <f>ROUND(F482*H482,2)</f>
        <v>108.18</v>
      </c>
      <c r="K482" s="146">
        <f t="shared" si="53"/>
        <v>2.4150737518048624E-5</v>
      </c>
      <c r="L482" s="146">
        <f t="shared" si="54"/>
        <v>0.99950805988001556</v>
      </c>
      <c r="M482" s="131" t="s">
        <v>1784</v>
      </c>
    </row>
    <row r="483" spans="1:13" x14ac:dyDescent="0.25">
      <c r="A483" s="143" t="s">
        <v>923</v>
      </c>
      <c r="B483" s="144" t="s">
        <v>888</v>
      </c>
      <c r="C483" s="143" t="s">
        <v>889</v>
      </c>
      <c r="D483" s="145" t="s">
        <v>1043</v>
      </c>
      <c r="E483" s="144" t="s">
        <v>597</v>
      </c>
      <c r="F483" s="119">
        <v>6</v>
      </c>
      <c r="G483" s="120">
        <v>13.74</v>
      </c>
      <c r="H483" s="121">
        <f t="shared" si="51"/>
        <v>17.170000000000002</v>
      </c>
      <c r="I483" s="121">
        <f t="shared" si="52"/>
        <v>82.44</v>
      </c>
      <c r="J483" s="121">
        <f>TRUNC(F483*H483,2)</f>
        <v>103.02</v>
      </c>
      <c r="K483" s="146">
        <f t="shared" si="53"/>
        <v>2.2998788862168319E-5</v>
      </c>
      <c r="L483" s="146">
        <f t="shared" si="54"/>
        <v>0.9995310586688777</v>
      </c>
      <c r="M483" s="131" t="s">
        <v>1784</v>
      </c>
    </row>
    <row r="484" spans="1:13" ht="16.5" x14ac:dyDescent="0.25">
      <c r="A484" s="143" t="s">
        <v>1718</v>
      </c>
      <c r="B484" s="144" t="s">
        <v>1719</v>
      </c>
      <c r="C484" s="143" t="s">
        <v>348</v>
      </c>
      <c r="D484" s="144" t="s">
        <v>6</v>
      </c>
      <c r="E484" s="144" t="s">
        <v>26</v>
      </c>
      <c r="F484" s="119">
        <v>3</v>
      </c>
      <c r="G484" s="120">
        <v>26.39</v>
      </c>
      <c r="H484" s="121">
        <f t="shared" si="51"/>
        <v>32.979999999999997</v>
      </c>
      <c r="I484" s="121">
        <f t="shared" si="52"/>
        <v>79.17</v>
      </c>
      <c r="J484" s="121">
        <f>ROUND(F484*H484,2)</f>
        <v>98.94</v>
      </c>
      <c r="K484" s="146">
        <f t="shared" si="53"/>
        <v>2.208794573891413E-5</v>
      </c>
      <c r="L484" s="146">
        <f t="shared" si="54"/>
        <v>0.99955314661461658</v>
      </c>
      <c r="M484" s="131" t="s">
        <v>1784</v>
      </c>
    </row>
    <row r="485" spans="1:13" ht="16.5" x14ac:dyDescent="0.25">
      <c r="A485" s="143" t="s">
        <v>1027</v>
      </c>
      <c r="B485" s="144" t="s">
        <v>890</v>
      </c>
      <c r="C485" s="143" t="s">
        <v>891</v>
      </c>
      <c r="D485" s="145" t="s">
        <v>1042</v>
      </c>
      <c r="E485" s="144" t="s">
        <v>26</v>
      </c>
      <c r="F485" s="119">
        <v>1</v>
      </c>
      <c r="G485" s="120">
        <v>77.58</v>
      </c>
      <c r="H485" s="121">
        <f t="shared" si="51"/>
        <v>96.97</v>
      </c>
      <c r="I485" s="121">
        <f t="shared" si="52"/>
        <v>77.58</v>
      </c>
      <c r="J485" s="121">
        <f>TRUNC(F485*H485,2)</f>
        <v>96.97</v>
      </c>
      <c r="K485" s="146">
        <f t="shared" si="53"/>
        <v>2.1648151387735023E-5</v>
      </c>
      <c r="L485" s="146">
        <f t="shared" si="54"/>
        <v>0.9995747947660043</v>
      </c>
      <c r="M485" s="131" t="s">
        <v>1784</v>
      </c>
    </row>
    <row r="486" spans="1:13" ht="24.75" x14ac:dyDescent="0.25">
      <c r="A486" s="143" t="s">
        <v>320</v>
      </c>
      <c r="B486" s="144" t="s">
        <v>1373</v>
      </c>
      <c r="C486" s="143" t="s">
        <v>318</v>
      </c>
      <c r="D486" s="144" t="s">
        <v>6</v>
      </c>
      <c r="E486" s="144" t="s">
        <v>26</v>
      </c>
      <c r="F486" s="119">
        <v>2</v>
      </c>
      <c r="G486" s="120">
        <v>37.799999999999997</v>
      </c>
      <c r="H486" s="121">
        <f t="shared" si="51"/>
        <v>47.25</v>
      </c>
      <c r="I486" s="121">
        <f t="shared" si="52"/>
        <v>75.599999999999994</v>
      </c>
      <c r="J486" s="121">
        <f>ROUND(F486*H486,2)</f>
        <v>94.5</v>
      </c>
      <c r="K486" s="146">
        <f t="shared" si="53"/>
        <v>2.1096734104784569E-5</v>
      </c>
      <c r="L486" s="146">
        <f t="shared" si="54"/>
        <v>0.99959589150010908</v>
      </c>
      <c r="M486" s="131" t="s">
        <v>1784</v>
      </c>
    </row>
    <row r="487" spans="1:13" ht="24.75" x14ac:dyDescent="0.25">
      <c r="A487" s="143" t="s">
        <v>333</v>
      </c>
      <c r="B487" s="144" t="s">
        <v>1394</v>
      </c>
      <c r="C487" s="143" t="s">
        <v>1395</v>
      </c>
      <c r="D487" s="144" t="s">
        <v>6</v>
      </c>
      <c r="E487" s="144" t="s">
        <v>26</v>
      </c>
      <c r="F487" s="119">
        <v>8</v>
      </c>
      <c r="G487" s="120">
        <v>9.16</v>
      </c>
      <c r="H487" s="121">
        <f t="shared" si="51"/>
        <v>11.45</v>
      </c>
      <c r="I487" s="121">
        <f t="shared" si="52"/>
        <v>73.28</v>
      </c>
      <c r="J487" s="121">
        <f>ROUND(F487*H487,2)</f>
        <v>91.6</v>
      </c>
      <c r="K487" s="146">
        <f t="shared" si="53"/>
        <v>2.0449321100510754E-5</v>
      </c>
      <c r="L487" s="146">
        <f t="shared" si="54"/>
        <v>0.99961634082120954</v>
      </c>
      <c r="M487" s="131" t="s">
        <v>1784</v>
      </c>
    </row>
    <row r="488" spans="1:13" ht="16.5" x14ac:dyDescent="0.25">
      <c r="A488" s="143" t="s">
        <v>929</v>
      </c>
      <c r="B488" s="144" t="s">
        <v>892</v>
      </c>
      <c r="C488" s="143" t="s">
        <v>893</v>
      </c>
      <c r="D488" s="145" t="s">
        <v>6</v>
      </c>
      <c r="E488" s="144" t="s">
        <v>26</v>
      </c>
      <c r="F488" s="119">
        <v>3</v>
      </c>
      <c r="G488" s="120">
        <v>24.23</v>
      </c>
      <c r="H488" s="121">
        <f t="shared" si="51"/>
        <v>30.28</v>
      </c>
      <c r="I488" s="121">
        <f t="shared" si="52"/>
        <v>72.69</v>
      </c>
      <c r="J488" s="121">
        <f>TRUNC(F488*H488,2)</f>
        <v>90.84</v>
      </c>
      <c r="K488" s="146">
        <f t="shared" si="53"/>
        <v>2.027965424421831E-5</v>
      </c>
      <c r="L488" s="146">
        <f t="shared" si="54"/>
        <v>0.99963662047545376</v>
      </c>
      <c r="M488" s="131" t="s">
        <v>1784</v>
      </c>
    </row>
    <row r="489" spans="1:13" ht="16.5" x14ac:dyDescent="0.25">
      <c r="A489" s="143" t="s">
        <v>1740</v>
      </c>
      <c r="B489" s="144" t="s">
        <v>1741</v>
      </c>
      <c r="C489" s="143" t="s">
        <v>1742</v>
      </c>
      <c r="D489" s="144" t="s">
        <v>10</v>
      </c>
      <c r="E489" s="144" t="s">
        <v>15</v>
      </c>
      <c r="F489" s="119">
        <v>4</v>
      </c>
      <c r="G489" s="120">
        <v>17.39</v>
      </c>
      <c r="H489" s="121">
        <f t="shared" si="51"/>
        <v>21.73</v>
      </c>
      <c r="I489" s="121">
        <f t="shared" si="52"/>
        <v>69.56</v>
      </c>
      <c r="J489" s="121">
        <f>ROUND(F489*H489,2)</f>
        <v>86.92</v>
      </c>
      <c r="K489" s="146">
        <f t="shared" si="53"/>
        <v>1.9404530459130949E-5</v>
      </c>
      <c r="L489" s="146">
        <f t="shared" si="54"/>
        <v>0.99965602500591288</v>
      </c>
      <c r="M489" s="131" t="s">
        <v>1784</v>
      </c>
    </row>
    <row r="490" spans="1:13" ht="16.5" x14ac:dyDescent="0.25">
      <c r="A490" s="143" t="s">
        <v>956</v>
      </c>
      <c r="B490" s="144" t="s">
        <v>894</v>
      </c>
      <c r="C490" s="143" t="s">
        <v>895</v>
      </c>
      <c r="D490" s="145" t="s">
        <v>6</v>
      </c>
      <c r="E490" s="144" t="s">
        <v>32</v>
      </c>
      <c r="F490" s="119">
        <v>4</v>
      </c>
      <c r="G490" s="120">
        <v>16.989999999999998</v>
      </c>
      <c r="H490" s="121">
        <f t="shared" si="51"/>
        <v>21.23</v>
      </c>
      <c r="I490" s="121">
        <f t="shared" si="52"/>
        <v>67.959999999999994</v>
      </c>
      <c r="J490" s="121">
        <f>TRUNC(F490*H490,2)</f>
        <v>84.92</v>
      </c>
      <c r="K490" s="146">
        <f t="shared" si="53"/>
        <v>1.8958038732045563E-5</v>
      </c>
      <c r="L490" s="146">
        <f t="shared" si="54"/>
        <v>0.99967498304464497</v>
      </c>
      <c r="M490" s="131" t="s">
        <v>1784</v>
      </c>
    </row>
    <row r="491" spans="1:13" ht="16.5" x14ac:dyDescent="0.25">
      <c r="A491" s="143" t="s">
        <v>609</v>
      </c>
      <c r="B491" s="144" t="s">
        <v>1582</v>
      </c>
      <c r="C491" s="143" t="s">
        <v>576</v>
      </c>
      <c r="D491" s="144" t="s">
        <v>6</v>
      </c>
      <c r="E491" s="144" t="s">
        <v>26</v>
      </c>
      <c r="F491" s="119">
        <v>1</v>
      </c>
      <c r="G491" s="120">
        <v>66.22</v>
      </c>
      <c r="H491" s="121">
        <f t="shared" si="51"/>
        <v>82.77</v>
      </c>
      <c r="I491" s="121">
        <f t="shared" si="52"/>
        <v>66.22</v>
      </c>
      <c r="J491" s="121">
        <f>ROUND(F491*H491,2)</f>
        <v>82.77</v>
      </c>
      <c r="K491" s="146">
        <f t="shared" si="53"/>
        <v>1.847806012542877E-5</v>
      </c>
      <c r="L491" s="146">
        <f t="shared" si="54"/>
        <v>0.99969346110477042</v>
      </c>
      <c r="M491" s="131" t="s">
        <v>1784</v>
      </c>
    </row>
    <row r="492" spans="1:13" ht="24.75" x14ac:dyDescent="0.25">
      <c r="A492" s="143" t="s">
        <v>384</v>
      </c>
      <c r="B492" s="144" t="s">
        <v>1434</v>
      </c>
      <c r="C492" s="143" t="s">
        <v>1435</v>
      </c>
      <c r="D492" s="144" t="s">
        <v>6</v>
      </c>
      <c r="E492" s="144" t="s">
        <v>26</v>
      </c>
      <c r="F492" s="119">
        <v>1</v>
      </c>
      <c r="G492" s="120">
        <v>66.11</v>
      </c>
      <c r="H492" s="121">
        <f t="shared" si="51"/>
        <v>82.63</v>
      </c>
      <c r="I492" s="121">
        <f t="shared" si="52"/>
        <v>66.11</v>
      </c>
      <c r="J492" s="121">
        <f>ROUND(F492*H492,2)</f>
        <v>82.63</v>
      </c>
      <c r="K492" s="146">
        <f t="shared" si="53"/>
        <v>1.8446805704532791E-5</v>
      </c>
      <c r="L492" s="146">
        <f t="shared" si="54"/>
        <v>0.99971190791047493</v>
      </c>
      <c r="M492" s="131" t="s">
        <v>1784</v>
      </c>
    </row>
    <row r="493" spans="1:13" ht="24.75" x14ac:dyDescent="0.25">
      <c r="A493" s="143" t="s">
        <v>1001</v>
      </c>
      <c r="B493" s="144" t="s">
        <v>1002</v>
      </c>
      <c r="C493" s="143" t="s">
        <v>1003</v>
      </c>
      <c r="D493" s="145" t="s">
        <v>1042</v>
      </c>
      <c r="E493" s="144" t="s">
        <v>26</v>
      </c>
      <c r="F493" s="119">
        <v>1</v>
      </c>
      <c r="G493" s="120">
        <v>63.22</v>
      </c>
      <c r="H493" s="121">
        <f t="shared" si="51"/>
        <v>79.02</v>
      </c>
      <c r="I493" s="121">
        <f t="shared" si="52"/>
        <v>63.22</v>
      </c>
      <c r="J493" s="121">
        <f>TRUNC(F493*H493,2)</f>
        <v>79.02</v>
      </c>
      <c r="K493" s="146">
        <f t="shared" si="53"/>
        <v>1.7640888137143667E-5</v>
      </c>
      <c r="L493" s="146">
        <f t="shared" si="54"/>
        <v>0.99972954879861209</v>
      </c>
      <c r="M493" s="131" t="s">
        <v>1784</v>
      </c>
    </row>
    <row r="494" spans="1:13" ht="16.5" x14ac:dyDescent="0.25">
      <c r="A494" s="143" t="s">
        <v>1673</v>
      </c>
      <c r="B494" s="144" t="s">
        <v>1674</v>
      </c>
      <c r="C494" s="143" t="s">
        <v>573</v>
      </c>
      <c r="D494" s="144" t="s">
        <v>6</v>
      </c>
      <c r="E494" s="144" t="s">
        <v>26</v>
      </c>
      <c r="F494" s="119">
        <v>1</v>
      </c>
      <c r="G494" s="120">
        <v>61.17</v>
      </c>
      <c r="H494" s="121">
        <f t="shared" si="51"/>
        <v>76.459999999999994</v>
      </c>
      <c r="I494" s="121">
        <f t="shared" si="52"/>
        <v>61.17</v>
      </c>
      <c r="J494" s="121">
        <f>ROUND(F494*H494,2)</f>
        <v>76.459999999999994</v>
      </c>
      <c r="K494" s="146">
        <f t="shared" si="53"/>
        <v>1.7069378726474371E-5</v>
      </c>
      <c r="L494" s="146">
        <f t="shared" si="54"/>
        <v>0.99974661817733856</v>
      </c>
      <c r="M494" s="131" t="s">
        <v>1784</v>
      </c>
    </row>
    <row r="495" spans="1:13" ht="16.5" x14ac:dyDescent="0.25">
      <c r="A495" s="143" t="s">
        <v>323</v>
      </c>
      <c r="B495" s="144" t="s">
        <v>1378</v>
      </c>
      <c r="C495" s="143" t="s">
        <v>1379</v>
      </c>
      <c r="D495" s="144" t="s">
        <v>10</v>
      </c>
      <c r="E495" s="144" t="s">
        <v>26</v>
      </c>
      <c r="F495" s="119">
        <v>4</v>
      </c>
      <c r="G495" s="120">
        <v>14.73</v>
      </c>
      <c r="H495" s="121">
        <f t="shared" si="51"/>
        <v>18.41</v>
      </c>
      <c r="I495" s="121">
        <f t="shared" si="52"/>
        <v>58.92</v>
      </c>
      <c r="J495" s="121">
        <f>ROUND(F495*H495,2)</f>
        <v>73.64</v>
      </c>
      <c r="K495" s="146">
        <f t="shared" si="53"/>
        <v>1.6439825391283976E-5</v>
      </c>
      <c r="L495" s="146">
        <f t="shared" si="54"/>
        <v>0.9997630580027298</v>
      </c>
      <c r="M495" s="131" t="s">
        <v>1784</v>
      </c>
    </row>
    <row r="496" spans="1:13" ht="16.5" x14ac:dyDescent="0.25">
      <c r="A496" s="143" t="s">
        <v>936</v>
      </c>
      <c r="B496" s="144" t="s">
        <v>896</v>
      </c>
      <c r="C496" s="143" t="s">
        <v>897</v>
      </c>
      <c r="D496" s="145" t="s">
        <v>6</v>
      </c>
      <c r="E496" s="144" t="s">
        <v>26</v>
      </c>
      <c r="F496" s="119">
        <v>3</v>
      </c>
      <c r="G496" s="120">
        <v>19.54</v>
      </c>
      <c r="H496" s="121">
        <f t="shared" si="51"/>
        <v>24.42</v>
      </c>
      <c r="I496" s="121">
        <f t="shared" si="52"/>
        <v>58.62</v>
      </c>
      <c r="J496" s="121">
        <f>TRUNC(F496*H496,2)</f>
        <v>73.260000000000005</v>
      </c>
      <c r="K496" s="146">
        <f t="shared" si="53"/>
        <v>1.6354991963137753E-5</v>
      </c>
      <c r="L496" s="146">
        <f t="shared" si="54"/>
        <v>0.99977941299469297</v>
      </c>
      <c r="M496" s="131" t="s">
        <v>1784</v>
      </c>
    </row>
    <row r="497" spans="1:14" x14ac:dyDescent="0.25">
      <c r="A497" s="143" t="s">
        <v>939</v>
      </c>
      <c r="B497" s="144" t="s">
        <v>898</v>
      </c>
      <c r="C497" s="143" t="s">
        <v>899</v>
      </c>
      <c r="D497" s="145" t="s">
        <v>1043</v>
      </c>
      <c r="E497" s="144" t="s">
        <v>597</v>
      </c>
      <c r="F497" s="119">
        <v>3</v>
      </c>
      <c r="G497" s="120">
        <v>18.579999999999998</v>
      </c>
      <c r="H497" s="121">
        <f t="shared" si="51"/>
        <v>23.22</v>
      </c>
      <c r="I497" s="121">
        <f t="shared" si="52"/>
        <v>55.74</v>
      </c>
      <c r="J497" s="121">
        <f>TRUNC(F497*H497,2)</f>
        <v>69.66</v>
      </c>
      <c r="K497" s="146">
        <f t="shared" si="53"/>
        <v>1.5551306854384053E-5</v>
      </c>
      <c r="L497" s="146">
        <f t="shared" si="54"/>
        <v>0.99979496430154735</v>
      </c>
      <c r="M497" s="131" t="s">
        <v>1784</v>
      </c>
    </row>
    <row r="498" spans="1:14" x14ac:dyDescent="0.25">
      <c r="A498" s="143" t="s">
        <v>708</v>
      </c>
      <c r="B498" s="144" t="s">
        <v>276</v>
      </c>
      <c r="C498" s="143" t="s">
        <v>277</v>
      </c>
      <c r="D498" s="144" t="s">
        <v>10</v>
      </c>
      <c r="E498" s="144" t="s">
        <v>32</v>
      </c>
      <c r="F498" s="119">
        <v>2</v>
      </c>
      <c r="G498" s="120">
        <v>26.01</v>
      </c>
      <c r="H498" s="121">
        <f t="shared" si="51"/>
        <v>32.51</v>
      </c>
      <c r="I498" s="121">
        <f t="shared" si="52"/>
        <v>52.02</v>
      </c>
      <c r="J498" s="121">
        <f>ROUND(F498*H498,2)</f>
        <v>65.02</v>
      </c>
      <c r="K498" s="146">
        <f t="shared" si="53"/>
        <v>1.4515446047545954E-5</v>
      </c>
      <c r="L498" s="146">
        <f t="shared" si="54"/>
        <v>0.99980947974759493</v>
      </c>
      <c r="M498" s="131" t="s">
        <v>1784</v>
      </c>
    </row>
    <row r="499" spans="1:14" ht="16.5" x14ac:dyDescent="0.25">
      <c r="A499" s="143" t="s">
        <v>1134</v>
      </c>
      <c r="B499" s="144" t="s">
        <v>1135</v>
      </c>
      <c r="C499" s="143" t="s">
        <v>1136</v>
      </c>
      <c r="D499" s="144" t="s">
        <v>6</v>
      </c>
      <c r="E499" s="144" t="s">
        <v>26</v>
      </c>
      <c r="F499" s="119">
        <v>5</v>
      </c>
      <c r="G499" s="120">
        <v>10.14</v>
      </c>
      <c r="H499" s="121">
        <f t="shared" si="51"/>
        <v>12.67</v>
      </c>
      <c r="I499" s="121">
        <f t="shared" si="52"/>
        <v>50.7</v>
      </c>
      <c r="J499" s="121">
        <f>ROUND(F499*H499,2)</f>
        <v>63.35</v>
      </c>
      <c r="K499" s="146">
        <f t="shared" si="53"/>
        <v>1.4142625455429655E-5</v>
      </c>
      <c r="L499" s="146">
        <f t="shared" si="54"/>
        <v>0.99982362237305034</v>
      </c>
      <c r="M499" s="131" t="s">
        <v>1784</v>
      </c>
    </row>
    <row r="500" spans="1:14" ht="24.75" x14ac:dyDescent="0.25">
      <c r="A500" s="143" t="s">
        <v>1469</v>
      </c>
      <c r="B500" s="144" t="s">
        <v>1470</v>
      </c>
      <c r="C500" s="143" t="s">
        <v>1471</v>
      </c>
      <c r="D500" s="144" t="s">
        <v>6</v>
      </c>
      <c r="E500" s="144" t="s">
        <v>26</v>
      </c>
      <c r="F500" s="119">
        <v>1</v>
      </c>
      <c r="G500" s="120">
        <v>50.54</v>
      </c>
      <c r="H500" s="121">
        <f t="shared" si="51"/>
        <v>63.17</v>
      </c>
      <c r="I500" s="121">
        <f t="shared" si="52"/>
        <v>50.54</v>
      </c>
      <c r="J500" s="121">
        <f>ROUND(F500*H500,2)</f>
        <v>63.17</v>
      </c>
      <c r="K500" s="146">
        <f t="shared" si="53"/>
        <v>1.4102441199991971E-5</v>
      </c>
      <c r="L500" s="146">
        <f t="shared" si="54"/>
        <v>0.99983772481425037</v>
      </c>
      <c r="M500" s="131" t="s">
        <v>1784</v>
      </c>
    </row>
    <row r="501" spans="1:14" ht="16.5" x14ac:dyDescent="0.25">
      <c r="A501" s="143" t="s">
        <v>606</v>
      </c>
      <c r="B501" s="144" t="s">
        <v>1577</v>
      </c>
      <c r="C501" s="143" t="s">
        <v>1578</v>
      </c>
      <c r="D501" s="144" t="s">
        <v>6</v>
      </c>
      <c r="E501" s="144" t="s">
        <v>26</v>
      </c>
      <c r="F501" s="119">
        <v>4</v>
      </c>
      <c r="G501" s="120">
        <v>12.42</v>
      </c>
      <c r="H501" s="121">
        <f t="shared" si="51"/>
        <v>15.52</v>
      </c>
      <c r="I501" s="121">
        <f t="shared" si="52"/>
        <v>49.68</v>
      </c>
      <c r="J501" s="121">
        <f>ROUND(F501*H501,2)</f>
        <v>62.08</v>
      </c>
      <c r="K501" s="146">
        <f t="shared" si="53"/>
        <v>1.3859103208730434E-5</v>
      </c>
      <c r="L501" s="146">
        <f t="shared" si="54"/>
        <v>0.9998515839174591</v>
      </c>
      <c r="M501" s="131" t="s">
        <v>1784</v>
      </c>
    </row>
    <row r="502" spans="1:14" x14ac:dyDescent="0.25">
      <c r="A502" s="143" t="s">
        <v>926</v>
      </c>
      <c r="B502" s="144" t="s">
        <v>900</v>
      </c>
      <c r="C502" s="143" t="s">
        <v>901</v>
      </c>
      <c r="D502" s="145" t="s">
        <v>1043</v>
      </c>
      <c r="E502" s="144" t="s">
        <v>597</v>
      </c>
      <c r="F502" s="119">
        <v>3</v>
      </c>
      <c r="G502" s="120">
        <v>16.149999999999999</v>
      </c>
      <c r="H502" s="121">
        <f t="shared" si="51"/>
        <v>20.18</v>
      </c>
      <c r="I502" s="121">
        <f t="shared" si="52"/>
        <v>48.45</v>
      </c>
      <c r="J502" s="121">
        <f>TRUNC(F502*H502,2)</f>
        <v>60.54</v>
      </c>
      <c r="K502" s="146">
        <f t="shared" si="53"/>
        <v>1.3515304578874686E-5</v>
      </c>
      <c r="L502" s="146">
        <f t="shared" si="54"/>
        <v>0.99986509922203792</v>
      </c>
      <c r="M502" s="131" t="s">
        <v>1784</v>
      </c>
    </row>
    <row r="503" spans="1:14" ht="24.75" x14ac:dyDescent="0.25">
      <c r="A503" s="143" t="s">
        <v>1522</v>
      </c>
      <c r="B503" s="144" t="s">
        <v>1523</v>
      </c>
      <c r="C503" s="143" t="s">
        <v>673</v>
      </c>
      <c r="D503" s="144" t="s">
        <v>6</v>
      </c>
      <c r="E503" s="144" t="s">
        <v>26</v>
      </c>
      <c r="F503" s="119">
        <v>1</v>
      </c>
      <c r="G503" s="120">
        <v>46.04</v>
      </c>
      <c r="H503" s="121">
        <f t="shared" si="51"/>
        <v>57.55</v>
      </c>
      <c r="I503" s="121">
        <f t="shared" si="52"/>
        <v>46.04</v>
      </c>
      <c r="J503" s="121">
        <f>ROUND(F503*H503,2)</f>
        <v>57.55</v>
      </c>
      <c r="K503" s="146">
        <f t="shared" si="53"/>
        <v>1.2847799446882031E-5</v>
      </c>
      <c r="L503" s="146">
        <f t="shared" si="54"/>
        <v>0.9998779470214848</v>
      </c>
      <c r="M503" s="131" t="s">
        <v>1784</v>
      </c>
    </row>
    <row r="504" spans="1:14" x14ac:dyDescent="0.25">
      <c r="A504" s="143" t="s">
        <v>951</v>
      </c>
      <c r="B504" s="144" t="s">
        <v>902</v>
      </c>
      <c r="C504" s="143" t="s">
        <v>903</v>
      </c>
      <c r="D504" s="145" t="s">
        <v>1043</v>
      </c>
      <c r="E504" s="144" t="s">
        <v>597</v>
      </c>
      <c r="F504" s="119">
        <v>4</v>
      </c>
      <c r="G504" s="120">
        <v>10.55</v>
      </c>
      <c r="H504" s="121">
        <f t="shared" si="51"/>
        <v>13.18</v>
      </c>
      <c r="I504" s="121">
        <f t="shared" si="52"/>
        <v>42.2</v>
      </c>
      <c r="J504" s="121">
        <f>TRUNC(F504*H504,2)</f>
        <v>52.72</v>
      </c>
      <c r="K504" s="146">
        <f t="shared" si="53"/>
        <v>1.176952192597082E-5</v>
      </c>
      <c r="L504" s="146">
        <f t="shared" si="54"/>
        <v>0.99988971654341074</v>
      </c>
      <c r="M504" s="131" t="s">
        <v>1784</v>
      </c>
    </row>
    <row r="505" spans="1:14" ht="24.75" x14ac:dyDescent="0.25">
      <c r="A505" s="143" t="s">
        <v>418</v>
      </c>
      <c r="B505" s="144" t="s">
        <v>1457</v>
      </c>
      <c r="C505" s="143" t="s">
        <v>1458</v>
      </c>
      <c r="D505" s="144" t="s">
        <v>10</v>
      </c>
      <c r="E505" s="144" t="s">
        <v>26</v>
      </c>
      <c r="F505" s="119">
        <v>1</v>
      </c>
      <c r="G505" s="120">
        <v>40.29</v>
      </c>
      <c r="H505" s="121">
        <f t="shared" si="51"/>
        <v>50.36</v>
      </c>
      <c r="I505" s="121">
        <f t="shared" si="52"/>
        <v>40.29</v>
      </c>
      <c r="J505" s="121">
        <f>ROUND(F505*H505,2)</f>
        <v>50.36</v>
      </c>
      <c r="K505" s="146">
        <f t="shared" si="53"/>
        <v>1.1242661688010062E-5</v>
      </c>
      <c r="L505" s="146">
        <f t="shared" si="54"/>
        <v>0.9999009592050988</v>
      </c>
      <c r="M505" s="131" t="s">
        <v>1784</v>
      </c>
    </row>
    <row r="506" spans="1:14" ht="24.75" x14ac:dyDescent="0.25">
      <c r="A506" s="143" t="s">
        <v>1036</v>
      </c>
      <c r="B506" s="144" t="s">
        <v>904</v>
      </c>
      <c r="C506" s="143" t="s">
        <v>439</v>
      </c>
      <c r="D506" s="145" t="s">
        <v>6</v>
      </c>
      <c r="E506" s="144" t="s">
        <v>26</v>
      </c>
      <c r="F506" s="119">
        <v>4</v>
      </c>
      <c r="G506" s="120">
        <v>10.029999999999999</v>
      </c>
      <c r="H506" s="121">
        <f t="shared" si="51"/>
        <v>12.53</v>
      </c>
      <c r="I506" s="121">
        <f t="shared" si="52"/>
        <v>40.119999999999997</v>
      </c>
      <c r="J506" s="121">
        <f>TRUNC(F506*H506,2)</f>
        <v>50.12</v>
      </c>
      <c r="K506" s="146">
        <f t="shared" si="53"/>
        <v>1.1189082680759816E-5</v>
      </c>
      <c r="L506" s="146">
        <f t="shared" si="54"/>
        <v>0.99991214828777952</v>
      </c>
      <c r="M506" s="131" t="s">
        <v>1784</v>
      </c>
      <c r="N506" s="24"/>
    </row>
    <row r="507" spans="1:14" x14ac:dyDescent="0.25">
      <c r="A507" s="143" t="s">
        <v>944</v>
      </c>
      <c r="B507" s="144" t="s">
        <v>905</v>
      </c>
      <c r="C507" s="143" t="s">
        <v>906</v>
      </c>
      <c r="D507" s="145" t="s">
        <v>1043</v>
      </c>
      <c r="E507" s="144" t="s">
        <v>597</v>
      </c>
      <c r="F507" s="119">
        <v>1</v>
      </c>
      <c r="G507" s="120">
        <v>37.369999999999997</v>
      </c>
      <c r="H507" s="121">
        <f t="shared" si="51"/>
        <v>46.71</v>
      </c>
      <c r="I507" s="121">
        <f t="shared" si="52"/>
        <v>37.369999999999997</v>
      </c>
      <c r="J507" s="121">
        <f>TRUNC(F507*H507,2)</f>
        <v>46.71</v>
      </c>
      <c r="K507" s="146">
        <f t="shared" si="53"/>
        <v>1.042781428607923E-5</v>
      </c>
      <c r="L507" s="146">
        <f t="shared" si="54"/>
        <v>0.99992257610206559</v>
      </c>
      <c r="M507" s="131" t="s">
        <v>1784</v>
      </c>
      <c r="N507" s="24"/>
    </row>
    <row r="508" spans="1:14" ht="16.5" x14ac:dyDescent="0.25">
      <c r="A508" s="143" t="s">
        <v>328</v>
      </c>
      <c r="B508" s="144" t="s">
        <v>1388</v>
      </c>
      <c r="C508" s="143" t="s">
        <v>1389</v>
      </c>
      <c r="D508" s="144" t="s">
        <v>6</v>
      </c>
      <c r="E508" s="144" t="s">
        <v>26</v>
      </c>
      <c r="F508" s="119">
        <v>2</v>
      </c>
      <c r="G508" s="120">
        <v>16.98</v>
      </c>
      <c r="H508" s="121">
        <f t="shared" si="51"/>
        <v>21.22</v>
      </c>
      <c r="I508" s="121">
        <f t="shared" si="52"/>
        <v>33.96</v>
      </c>
      <c r="J508" s="121">
        <f>ROUND(F508*H508,2)</f>
        <v>42.44</v>
      </c>
      <c r="K508" s="146">
        <f t="shared" si="53"/>
        <v>9.4745544487519262E-6</v>
      </c>
      <c r="L508" s="146">
        <f t="shared" si="54"/>
        <v>0.99993205065651436</v>
      </c>
      <c r="M508" s="131" t="s">
        <v>1784</v>
      </c>
    </row>
    <row r="509" spans="1:14" ht="24.75" x14ac:dyDescent="0.25">
      <c r="A509" s="143" t="s">
        <v>422</v>
      </c>
      <c r="B509" s="144" t="s">
        <v>1461</v>
      </c>
      <c r="C509" s="143" t="s">
        <v>1462</v>
      </c>
      <c r="D509" s="144" t="s">
        <v>6</v>
      </c>
      <c r="E509" s="144" t="s">
        <v>26</v>
      </c>
      <c r="F509" s="119">
        <v>1</v>
      </c>
      <c r="G509" s="120">
        <v>29.6</v>
      </c>
      <c r="H509" s="121">
        <f t="shared" si="51"/>
        <v>37</v>
      </c>
      <c r="I509" s="121">
        <f t="shared" si="52"/>
        <v>29.6</v>
      </c>
      <c r="J509" s="121">
        <f>ROUND(F509*H509,2)</f>
        <v>37</v>
      </c>
      <c r="K509" s="146">
        <f t="shared" si="53"/>
        <v>8.2600969510796723E-6</v>
      </c>
      <c r="L509" s="146">
        <f t="shared" si="54"/>
        <v>0.99994031075346546</v>
      </c>
      <c r="M509" s="131" t="s">
        <v>1784</v>
      </c>
    </row>
    <row r="510" spans="1:14" ht="16.5" x14ac:dyDescent="0.25">
      <c r="A510" s="143" t="s">
        <v>322</v>
      </c>
      <c r="B510" s="144" t="s">
        <v>1376</v>
      </c>
      <c r="C510" s="143" t="s">
        <v>1377</v>
      </c>
      <c r="D510" s="144" t="s">
        <v>10</v>
      </c>
      <c r="E510" s="144" t="s">
        <v>26</v>
      </c>
      <c r="F510" s="119">
        <v>2</v>
      </c>
      <c r="G510" s="120">
        <v>14.73</v>
      </c>
      <c r="H510" s="121">
        <f t="shared" si="51"/>
        <v>18.41</v>
      </c>
      <c r="I510" s="121">
        <f t="shared" si="52"/>
        <v>29.46</v>
      </c>
      <c r="J510" s="121">
        <f>ROUND(F510*H510,2)</f>
        <v>36.82</v>
      </c>
      <c r="K510" s="146">
        <f t="shared" si="53"/>
        <v>8.2199126956419881E-6</v>
      </c>
      <c r="L510" s="146">
        <f t="shared" si="54"/>
        <v>0.99994853066616107</v>
      </c>
      <c r="M510" s="131" t="s">
        <v>1784</v>
      </c>
    </row>
    <row r="511" spans="1:14" x14ac:dyDescent="0.25">
      <c r="A511" s="143" t="s">
        <v>967</v>
      </c>
      <c r="B511" s="144" t="s">
        <v>907</v>
      </c>
      <c r="C511" s="143" t="s">
        <v>908</v>
      </c>
      <c r="D511" s="145" t="s">
        <v>1043</v>
      </c>
      <c r="E511" s="144" t="s">
        <v>597</v>
      </c>
      <c r="F511" s="119">
        <v>2</v>
      </c>
      <c r="G511" s="120">
        <v>14</v>
      </c>
      <c r="H511" s="121">
        <f t="shared" si="51"/>
        <v>17.5</v>
      </c>
      <c r="I511" s="121">
        <f t="shared" si="52"/>
        <v>28</v>
      </c>
      <c r="J511" s="121">
        <f>TRUNC(F511*H511,2)</f>
        <v>35</v>
      </c>
      <c r="K511" s="146">
        <f t="shared" si="53"/>
        <v>7.8136052239942846E-6</v>
      </c>
      <c r="L511" s="146">
        <f t="shared" si="54"/>
        <v>0.99995634427138502</v>
      </c>
      <c r="M511" s="131" t="s">
        <v>1784</v>
      </c>
    </row>
    <row r="512" spans="1:14" ht="16.5" x14ac:dyDescent="0.25">
      <c r="A512" s="143" t="s">
        <v>973</v>
      </c>
      <c r="B512" s="144" t="s">
        <v>909</v>
      </c>
      <c r="C512" s="143" t="s">
        <v>910</v>
      </c>
      <c r="D512" s="145" t="s">
        <v>6</v>
      </c>
      <c r="E512" s="144" t="s">
        <v>26</v>
      </c>
      <c r="F512" s="119">
        <v>4</v>
      </c>
      <c r="G512" s="120">
        <v>6.88</v>
      </c>
      <c r="H512" s="121">
        <f t="shared" si="51"/>
        <v>8.6</v>
      </c>
      <c r="I512" s="121">
        <f t="shared" si="52"/>
        <v>27.52</v>
      </c>
      <c r="J512" s="121">
        <f>TRUNC(F512*H512,2)</f>
        <v>34.4</v>
      </c>
      <c r="K512" s="146">
        <f t="shared" si="53"/>
        <v>7.6796577058686684E-6</v>
      </c>
      <c r="L512" s="146">
        <f t="shared" si="54"/>
        <v>0.99996402392909089</v>
      </c>
      <c r="M512" s="131" t="s">
        <v>1784</v>
      </c>
    </row>
    <row r="513" spans="1:13" ht="24.75" x14ac:dyDescent="0.25">
      <c r="A513" s="143" t="s">
        <v>315</v>
      </c>
      <c r="B513" s="144" t="s">
        <v>1365</v>
      </c>
      <c r="C513" s="143" t="s">
        <v>1366</v>
      </c>
      <c r="D513" s="144" t="s">
        <v>6</v>
      </c>
      <c r="E513" s="144" t="s">
        <v>26</v>
      </c>
      <c r="F513" s="119">
        <v>4</v>
      </c>
      <c r="G513" s="120">
        <v>6.32</v>
      </c>
      <c r="H513" s="121">
        <f t="shared" si="51"/>
        <v>7.9</v>
      </c>
      <c r="I513" s="121">
        <f t="shared" si="52"/>
        <v>25.28</v>
      </c>
      <c r="J513" s="121">
        <f>ROUND(F513*H513,2)</f>
        <v>31.6</v>
      </c>
      <c r="K513" s="146">
        <f t="shared" si="53"/>
        <v>7.0545692879491261E-6</v>
      </c>
      <c r="L513" s="146">
        <f t="shared" si="54"/>
        <v>0.99997107849837885</v>
      </c>
      <c r="M513" s="131" t="s">
        <v>1784</v>
      </c>
    </row>
    <row r="514" spans="1:13" ht="16.5" x14ac:dyDescent="0.25">
      <c r="A514" s="143" t="s">
        <v>327</v>
      </c>
      <c r="B514" s="144" t="s">
        <v>1386</v>
      </c>
      <c r="C514" s="143" t="s">
        <v>1387</v>
      </c>
      <c r="D514" s="144" t="s">
        <v>6</v>
      </c>
      <c r="E514" s="144" t="s">
        <v>26</v>
      </c>
      <c r="F514" s="119">
        <v>3</v>
      </c>
      <c r="G514" s="120">
        <v>6.6</v>
      </c>
      <c r="H514" s="121">
        <f t="shared" si="51"/>
        <v>8.25</v>
      </c>
      <c r="I514" s="121">
        <f t="shared" si="52"/>
        <v>19.8</v>
      </c>
      <c r="J514" s="121">
        <f>ROUND(F514*H514,2)</f>
        <v>24.75</v>
      </c>
      <c r="K514" s="146">
        <f t="shared" si="53"/>
        <v>5.525335122681673E-6</v>
      </c>
      <c r="L514" s="146">
        <f t="shared" si="54"/>
        <v>0.99997660383350151</v>
      </c>
      <c r="M514" s="131" t="s">
        <v>1784</v>
      </c>
    </row>
    <row r="515" spans="1:13" ht="24.75" x14ac:dyDescent="0.25">
      <c r="A515" s="143" t="s">
        <v>325</v>
      </c>
      <c r="B515" s="144" t="s">
        <v>1382</v>
      </c>
      <c r="C515" s="143" t="s">
        <v>1383</v>
      </c>
      <c r="D515" s="144" t="s">
        <v>6</v>
      </c>
      <c r="E515" s="144" t="s">
        <v>26</v>
      </c>
      <c r="F515" s="119">
        <v>1</v>
      </c>
      <c r="G515" s="120">
        <v>18.54</v>
      </c>
      <c r="H515" s="121">
        <f t="shared" si="51"/>
        <v>23.17</v>
      </c>
      <c r="I515" s="121">
        <f t="shared" si="52"/>
        <v>18.54</v>
      </c>
      <c r="J515" s="121">
        <f>ROUND(F515*H515,2)</f>
        <v>23.17</v>
      </c>
      <c r="K515" s="146">
        <f t="shared" si="53"/>
        <v>5.1726066582842173E-6</v>
      </c>
      <c r="L515" s="146">
        <f t="shared" si="54"/>
        <v>0.99998177644015984</v>
      </c>
      <c r="M515" s="131" t="s">
        <v>1784</v>
      </c>
    </row>
    <row r="516" spans="1:13" x14ac:dyDescent="0.25">
      <c r="A516" s="143" t="s">
        <v>946</v>
      </c>
      <c r="B516" s="144" t="s">
        <v>911</v>
      </c>
      <c r="C516" s="143" t="s">
        <v>912</v>
      </c>
      <c r="D516" s="145" t="s">
        <v>1043</v>
      </c>
      <c r="E516" s="144" t="s">
        <v>597</v>
      </c>
      <c r="F516" s="119">
        <v>4</v>
      </c>
      <c r="G516" s="120">
        <v>4</v>
      </c>
      <c r="H516" s="121">
        <f t="shared" si="51"/>
        <v>5</v>
      </c>
      <c r="I516" s="121">
        <f t="shared" si="52"/>
        <v>16</v>
      </c>
      <c r="J516" s="121">
        <f>TRUNC(F516*H516,2)</f>
        <v>20</v>
      </c>
      <c r="K516" s="146">
        <f t="shared" si="53"/>
        <v>4.4649172708538774E-6</v>
      </c>
      <c r="L516" s="146">
        <f t="shared" si="54"/>
        <v>0.99998624135743075</v>
      </c>
      <c r="M516" s="131" t="s">
        <v>1784</v>
      </c>
    </row>
    <row r="517" spans="1:13" x14ac:dyDescent="0.25">
      <c r="A517" s="143" t="s">
        <v>534</v>
      </c>
      <c r="B517" s="144" t="s">
        <v>675</v>
      </c>
      <c r="C517" s="143" t="s">
        <v>676</v>
      </c>
      <c r="D517" s="144" t="s">
        <v>10</v>
      </c>
      <c r="E517" s="144" t="s">
        <v>26</v>
      </c>
      <c r="F517" s="119">
        <v>1</v>
      </c>
      <c r="G517" s="120">
        <v>15.56</v>
      </c>
      <c r="H517" s="121">
        <f t="shared" si="51"/>
        <v>19.45</v>
      </c>
      <c r="I517" s="121">
        <f t="shared" si="52"/>
        <v>15.56</v>
      </c>
      <c r="J517" s="121">
        <f>ROUND(F517*H517,2)</f>
        <v>19.45</v>
      </c>
      <c r="K517" s="146">
        <f t="shared" si="53"/>
        <v>4.3421320459053956E-6</v>
      </c>
      <c r="L517" s="146">
        <f t="shared" si="54"/>
        <v>0.99999058348947667</v>
      </c>
      <c r="M517" s="131" t="s">
        <v>1784</v>
      </c>
    </row>
    <row r="518" spans="1:13" x14ac:dyDescent="0.25">
      <c r="A518" s="143" t="s">
        <v>945</v>
      </c>
      <c r="B518" s="144" t="s">
        <v>913</v>
      </c>
      <c r="C518" s="143" t="s">
        <v>914</v>
      </c>
      <c r="D518" s="145" t="s">
        <v>1043</v>
      </c>
      <c r="E518" s="144" t="s">
        <v>32</v>
      </c>
      <c r="F518" s="119">
        <v>4</v>
      </c>
      <c r="G518" s="120">
        <v>3.8</v>
      </c>
      <c r="H518" s="121">
        <f t="shared" si="51"/>
        <v>4.75</v>
      </c>
      <c r="I518" s="121">
        <f t="shared" si="52"/>
        <v>15.2</v>
      </c>
      <c r="J518" s="121">
        <f>TRUNC(F518*H518,2)</f>
        <v>19</v>
      </c>
      <c r="K518" s="146">
        <f t="shared" si="53"/>
        <v>4.2416714073111835E-6</v>
      </c>
      <c r="L518" s="146">
        <f t="shared" si="54"/>
        <v>0.999994825160884</v>
      </c>
      <c r="M518" s="131" t="s">
        <v>1784</v>
      </c>
    </row>
    <row r="519" spans="1:13" x14ac:dyDescent="0.25">
      <c r="A519" s="143" t="s">
        <v>928</v>
      </c>
      <c r="B519" s="144" t="s">
        <v>915</v>
      </c>
      <c r="C519" s="143" t="s">
        <v>916</v>
      </c>
      <c r="D519" s="145" t="s">
        <v>1042</v>
      </c>
      <c r="E519" s="144" t="s">
        <v>26</v>
      </c>
      <c r="F519" s="119">
        <v>3</v>
      </c>
      <c r="G519" s="120">
        <v>4.42</v>
      </c>
      <c r="H519" s="121">
        <f t="shared" si="51"/>
        <v>5.52</v>
      </c>
      <c r="I519" s="121">
        <f t="shared" si="52"/>
        <v>13.26</v>
      </c>
      <c r="J519" s="121">
        <f>TRUNC(F519*H519,2)</f>
        <v>16.559999999999999</v>
      </c>
      <c r="K519" s="146">
        <f t="shared" si="53"/>
        <v>3.6969515002670099E-6</v>
      </c>
      <c r="L519" s="146">
        <f t="shared" si="54"/>
        <v>0.99999852211238427</v>
      </c>
      <c r="M519" s="131" t="s">
        <v>1784</v>
      </c>
    </row>
    <row r="520" spans="1:13" x14ac:dyDescent="0.25">
      <c r="A520" s="143" t="s">
        <v>930</v>
      </c>
      <c r="B520" s="144" t="s">
        <v>917</v>
      </c>
      <c r="C520" s="143" t="s">
        <v>918</v>
      </c>
      <c r="D520" s="145" t="s">
        <v>1042</v>
      </c>
      <c r="E520" s="144" t="s">
        <v>26</v>
      </c>
      <c r="F520" s="119">
        <v>3</v>
      </c>
      <c r="G520" s="120">
        <v>1.76</v>
      </c>
      <c r="H520" s="121">
        <f t="shared" si="51"/>
        <v>2.2000000000000002</v>
      </c>
      <c r="I520" s="121">
        <f t="shared" si="52"/>
        <v>5.28</v>
      </c>
      <c r="J520" s="121">
        <f>TRUNC(F520*H520,2)</f>
        <v>6.6</v>
      </c>
      <c r="K520" s="146">
        <f t="shared" si="53"/>
        <v>1.4734226993817794E-6</v>
      </c>
      <c r="L520" s="146">
        <f t="shared" si="54"/>
        <v>0.99999999553508367</v>
      </c>
      <c r="M520" s="131" t="s">
        <v>1784</v>
      </c>
    </row>
    <row r="521" spans="1:13" x14ac:dyDescent="0.25">
      <c r="A521" s="127"/>
      <c r="B521" s="128"/>
      <c r="C521" s="129"/>
      <c r="D521" s="128"/>
      <c r="E521" s="134"/>
      <c r="F521" s="465" t="s">
        <v>1074</v>
      </c>
      <c r="G521" s="465"/>
      <c r="H521" s="135"/>
      <c r="I521" s="466">
        <v>895646.85000000033</v>
      </c>
      <c r="J521" s="466"/>
    </row>
    <row r="522" spans="1:13" x14ac:dyDescent="0.25">
      <c r="A522" s="18"/>
      <c r="B522" s="19"/>
      <c r="C522" s="20"/>
      <c r="D522" s="19"/>
      <c r="E522" s="115"/>
      <c r="F522" s="451" t="s">
        <v>1073</v>
      </c>
      <c r="G522" s="451"/>
      <c r="H522" s="118"/>
      <c r="I522" s="452">
        <v>3583719.459999999</v>
      </c>
      <c r="J522" s="452"/>
    </row>
    <row r="523" spans="1:13" x14ac:dyDescent="0.25">
      <c r="A523" s="18"/>
      <c r="B523" s="19"/>
      <c r="C523" s="20"/>
      <c r="D523" s="19"/>
      <c r="E523" s="115"/>
      <c r="F523" s="451" t="s">
        <v>1073</v>
      </c>
      <c r="G523" s="451"/>
      <c r="H523" s="118"/>
      <c r="I523" s="452">
        <v>4479366.3099999996</v>
      </c>
      <c r="J523" s="452"/>
    </row>
  </sheetData>
  <sortState xmlns:xlrd2="http://schemas.microsoft.com/office/spreadsheetml/2017/richdata2" ref="A12:J520">
    <sortCondition descending="1" ref="J12:J520"/>
  </sortState>
  <mergeCells count="8">
    <mergeCell ref="F523:G523"/>
    <mergeCell ref="I523:J523"/>
    <mergeCell ref="A1:J3"/>
    <mergeCell ref="F6:I6"/>
    <mergeCell ref="F521:G521"/>
    <mergeCell ref="I521:J521"/>
    <mergeCell ref="F522:G522"/>
    <mergeCell ref="I522:J522"/>
  </mergeCells>
  <conditionalFormatting sqref="M12:M103">
    <cfRule type="expression" dxfId="45" priority="3">
      <formula>$L$12&lt;0.8</formula>
    </cfRule>
  </conditionalFormatting>
  <conditionalFormatting sqref="M104:M233">
    <cfRule type="expression" dxfId="44" priority="1">
      <formula>$L$104&lt;0.95</formula>
    </cfRule>
    <cfRule type="expression" dxfId="43" priority="2">
      <formula>0.8&lt;$L$104&lt;0.95</formula>
    </cfRule>
  </conditionalFormatting>
  <pageMargins left="0.511811024" right="0.511811024" top="0.78740157499999996" bottom="0.78740157499999996" header="0.31496062000000002" footer="0.31496062000000002"/>
  <pageSetup paperSize="9" scale="45" orientation="portrait" verticalDpi="0" r:id="rId1"/>
  <rowBreaks count="7" manualBreakCount="7">
    <brk id="67" max="11" man="1"/>
    <brk id="132" max="11" man="1"/>
    <brk id="204" max="11" man="1"/>
    <brk id="277" max="11" man="1"/>
    <brk id="351" max="11" man="1"/>
    <brk id="426" max="11" man="1"/>
    <brk id="507"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67B06-1154-40B9-818A-38D40FCF9975}">
  <dimension ref="A1:E28"/>
  <sheetViews>
    <sheetView workbookViewId="0">
      <selection activeCell="K13" sqref="K13"/>
    </sheetView>
  </sheetViews>
  <sheetFormatPr defaultRowHeight="12.75" x14ac:dyDescent="0.2"/>
  <cols>
    <col min="1" max="1" width="5.42578125" style="385" bestFit="1" customWidth="1"/>
    <col min="2" max="2" width="50.140625" style="385" customWidth="1"/>
    <col min="3" max="3" width="4.85546875" style="385" bestFit="1" customWidth="1"/>
    <col min="4" max="4" width="13.5703125" style="411" bestFit="1" customWidth="1"/>
    <col min="5" max="5" width="14.28515625" style="385" bestFit="1" customWidth="1"/>
    <col min="6" max="16384" width="9.140625" style="385"/>
  </cols>
  <sheetData>
    <row r="1" spans="1:5" x14ac:dyDescent="0.2">
      <c r="A1" s="383"/>
      <c r="B1" s="383"/>
      <c r="C1" s="383"/>
      <c r="D1" s="467"/>
      <c r="E1" s="468"/>
    </row>
    <row r="2" spans="1:5" x14ac:dyDescent="0.2">
      <c r="A2" s="383"/>
      <c r="B2" s="383"/>
      <c r="C2" s="383"/>
      <c r="D2" s="467"/>
      <c r="E2" s="468"/>
    </row>
    <row r="3" spans="1:5" x14ac:dyDescent="0.2">
      <c r="A3" s="383"/>
      <c r="B3" s="383"/>
      <c r="C3" s="383"/>
      <c r="D3" s="467"/>
      <c r="E3" s="468"/>
    </row>
    <row r="4" spans="1:5" x14ac:dyDescent="0.2">
      <c r="A4" s="383"/>
      <c r="B4" s="383"/>
      <c r="C4" s="383"/>
      <c r="D4" s="469"/>
      <c r="E4" s="468"/>
    </row>
    <row r="5" spans="1:5" x14ac:dyDescent="0.2">
      <c r="A5" s="383"/>
      <c r="B5" s="383"/>
      <c r="C5" s="383"/>
      <c r="D5" s="469"/>
      <c r="E5" s="468"/>
    </row>
    <row r="6" spans="1:5" ht="13.5" thickBot="1" x14ac:dyDescent="0.25">
      <c r="A6" s="383"/>
      <c r="B6" s="383"/>
      <c r="C6" s="383"/>
      <c r="D6" s="386"/>
      <c r="E6" s="384"/>
    </row>
    <row r="7" spans="1:5" ht="27.75" customHeight="1" thickBot="1" x14ac:dyDescent="0.25">
      <c r="A7" s="470" t="str">
        <f>RESUMO!B8</f>
        <v>CONSTRUÇÃO DE CRECHE E ESCOLA DE EDUCAÇÃO INFANTIL, BAIRRO QUINGOMA, LAURO DE FREITAS/BA - FNDE - CRECHE TIPO 2</v>
      </c>
      <c r="B7" s="471"/>
      <c r="C7" s="471"/>
      <c r="D7" s="471"/>
      <c r="E7" s="472"/>
    </row>
    <row r="8" spans="1:5" ht="13.5" thickBot="1" x14ac:dyDescent="0.25">
      <c r="D8" s="385"/>
    </row>
    <row r="9" spans="1:5" ht="13.5" thickBot="1" x14ac:dyDescent="0.25">
      <c r="A9" s="473" t="s">
        <v>1938</v>
      </c>
      <c r="B9" s="474"/>
      <c r="C9" s="474"/>
      <c r="D9" s="474"/>
      <c r="E9" s="475"/>
    </row>
    <row r="10" spans="1:5" ht="13.5" thickBot="1" x14ac:dyDescent="0.25">
      <c r="D10" s="385"/>
    </row>
    <row r="11" spans="1:5" ht="38.25" x14ac:dyDescent="0.2">
      <c r="A11" s="387" t="s">
        <v>11</v>
      </c>
      <c r="B11" s="388" t="s">
        <v>13</v>
      </c>
      <c r="C11" s="388" t="s">
        <v>15</v>
      </c>
      <c r="D11" s="389" t="s">
        <v>1939</v>
      </c>
      <c r="E11" s="518" t="s">
        <v>1940</v>
      </c>
    </row>
    <row r="12" spans="1:5" ht="38.25" x14ac:dyDescent="0.2">
      <c r="A12" s="391" t="s">
        <v>1064</v>
      </c>
      <c r="B12" s="392" t="s">
        <v>1942</v>
      </c>
      <c r="C12" s="393" t="s">
        <v>1943</v>
      </c>
      <c r="D12" s="515">
        <v>9693.31</v>
      </c>
      <c r="E12" s="394">
        <f>D12/2</f>
        <v>4846.6549999999997</v>
      </c>
    </row>
    <row r="13" spans="1:5" ht="51" x14ac:dyDescent="0.2">
      <c r="A13" s="391" t="s">
        <v>1944</v>
      </c>
      <c r="B13" s="392" t="s">
        <v>1948</v>
      </c>
      <c r="C13" s="395" t="s">
        <v>723</v>
      </c>
      <c r="D13" s="520">
        <v>2663.07</v>
      </c>
      <c r="E13" s="394">
        <f>D13/2</f>
        <v>1331.5350000000001</v>
      </c>
    </row>
    <row r="14" spans="1:5" x14ac:dyDescent="0.2">
      <c r="A14" s="391" t="s">
        <v>1945</v>
      </c>
      <c r="B14" s="397" t="s">
        <v>1954</v>
      </c>
      <c r="C14" s="395" t="str">
        <f>C13</f>
        <v>m²</v>
      </c>
      <c r="D14" s="520">
        <v>3539.39</v>
      </c>
      <c r="E14" s="394">
        <f>D14/2</f>
        <v>1769.6949999999999</v>
      </c>
    </row>
    <row r="15" spans="1:5" ht="38.25" x14ac:dyDescent="0.2">
      <c r="A15" s="391" t="s">
        <v>1946</v>
      </c>
      <c r="B15" s="397" t="s">
        <v>1950</v>
      </c>
      <c r="C15" s="395" t="s">
        <v>1947</v>
      </c>
      <c r="D15" s="520">
        <v>1</v>
      </c>
      <c r="E15" s="394">
        <v>1</v>
      </c>
    </row>
    <row r="16" spans="1:5" x14ac:dyDescent="0.2">
      <c r="A16" s="391" t="s">
        <v>1953</v>
      </c>
      <c r="B16" s="392" t="s">
        <v>1949</v>
      </c>
      <c r="C16" s="395" t="s">
        <v>1947</v>
      </c>
      <c r="D16" s="396">
        <v>1</v>
      </c>
      <c r="E16" s="524">
        <v>1</v>
      </c>
    </row>
    <row r="17" spans="1:5" ht="13.5" thickBot="1" x14ac:dyDescent="0.25">
      <c r="A17" s="399"/>
      <c r="B17" s="521"/>
      <c r="C17" s="519"/>
      <c r="D17" s="522"/>
      <c r="E17" s="523"/>
    </row>
    <row r="18" spans="1:5" ht="13.5" thickBot="1" x14ac:dyDescent="0.25">
      <c r="A18" s="403"/>
      <c r="B18" s="404"/>
      <c r="C18" s="405"/>
      <c r="D18" s="406"/>
      <c r="E18" s="407"/>
    </row>
    <row r="19" spans="1:5" ht="13.5" thickBot="1" x14ac:dyDescent="0.25">
      <c r="A19" s="473" t="s">
        <v>1941</v>
      </c>
      <c r="B19" s="474"/>
      <c r="C19" s="474"/>
      <c r="D19" s="474"/>
      <c r="E19" s="475"/>
    </row>
    <row r="20" spans="1:5" ht="38.25" x14ac:dyDescent="0.2">
      <c r="A20" s="387" t="s">
        <v>11</v>
      </c>
      <c r="B20" s="388" t="s">
        <v>13</v>
      </c>
      <c r="C20" s="388" t="s">
        <v>15</v>
      </c>
      <c r="D20" s="389" t="s">
        <v>1939</v>
      </c>
      <c r="E20" s="390" t="s">
        <v>1940</v>
      </c>
    </row>
    <row r="21" spans="1:5" ht="38.25" x14ac:dyDescent="0.2">
      <c r="A21" s="391" t="s">
        <v>1064</v>
      </c>
      <c r="B21" s="392" t="str">
        <f>B12</f>
        <v>ESTRUTURA TRELIÇADA DE COBERTURA EM TELHA TERMOISOLANTE REVESTIDA EM ACO GALVALUME - FORNECIMENTO E INSTALAÇÃO</v>
      </c>
      <c r="C21" s="398" t="str">
        <f>C12</f>
        <v>kg</v>
      </c>
      <c r="D21" s="408"/>
      <c r="E21" s="409"/>
    </row>
    <row r="22" spans="1:5" ht="51" x14ac:dyDescent="0.2">
      <c r="A22" s="391" t="s">
        <v>1944</v>
      </c>
      <c r="B22" s="392" t="str">
        <f>B13</f>
        <v>ALVENARIA DE VEDAÇÃO DE BLOCOS CERÂMICOS FURADOS DE 9X19X19 CM (ESPESSURA 9 CM) E ARGAMASSA DE ASSENTAMENTO COM PREPARO EM BETONEIRA</v>
      </c>
      <c r="C22" s="398" t="str">
        <f>C13</f>
        <v>m²</v>
      </c>
      <c r="D22" s="408"/>
      <c r="E22" s="409"/>
    </row>
    <row r="23" spans="1:5" x14ac:dyDescent="0.2">
      <c r="A23" s="391" t="s">
        <v>1945</v>
      </c>
      <c r="B23" s="392" t="str">
        <f>B14</f>
        <v>EMBOÇO OU MASSA ÚNICA EM ARGAMASSA</v>
      </c>
      <c r="C23" s="398" t="str">
        <f>C22</f>
        <v>m²</v>
      </c>
      <c r="D23" s="408"/>
      <c r="E23" s="409"/>
    </row>
    <row r="24" spans="1:5" ht="38.25" x14ac:dyDescent="0.2">
      <c r="A24" s="391" t="s">
        <v>1946</v>
      </c>
      <c r="B24" s="392" t="str">
        <f>B15</f>
        <v>TRANSFORMADOR DE DISTRIBUIÇÃO, 112,5 KVA, TRIFÁSICO, 60 HZ, CLASSE 15 KV, INSTALAÇÃO EM POSTE - FORNECIMENTO E INSTALAÇÃO</v>
      </c>
      <c r="C24" s="398" t="str">
        <f>C15</f>
        <v>und</v>
      </c>
      <c r="D24" s="408"/>
      <c r="E24" s="409"/>
    </row>
    <row r="25" spans="1:5" x14ac:dyDescent="0.2">
      <c r="A25" s="391" t="s">
        <v>1953</v>
      </c>
      <c r="B25" s="392" t="str">
        <f>B16</f>
        <v>ESTAÇÃO DE TRATAMENTO DE ESGOTO - ETE</v>
      </c>
      <c r="C25" s="398" t="str">
        <f>C16</f>
        <v>und</v>
      </c>
      <c r="D25" s="408"/>
      <c r="E25" s="409"/>
    </row>
    <row r="26" spans="1:5" ht="13.5" thickBot="1" x14ac:dyDescent="0.25">
      <c r="A26" s="399"/>
      <c r="B26" s="400"/>
      <c r="C26" s="401"/>
      <c r="D26" s="402"/>
      <c r="E26" s="410"/>
    </row>
    <row r="28" spans="1:5" x14ac:dyDescent="0.2">
      <c r="A28" s="385" t="s">
        <v>1951</v>
      </c>
      <c r="B28" s="385" t="s">
        <v>1952</v>
      </c>
    </row>
  </sheetData>
  <mergeCells count="4">
    <mergeCell ref="D1:E5"/>
    <mergeCell ref="A7:E7"/>
    <mergeCell ref="A9:E9"/>
    <mergeCell ref="A19:E19"/>
  </mergeCells>
  <phoneticPr fontId="9" type="noConversion"/>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4AFC-716E-4034-952B-4852CF4355FF}">
  <sheetPr codeName="Plan12">
    <tabColor rgb="FF00B050"/>
  </sheetPr>
  <dimension ref="B1:AE185"/>
  <sheetViews>
    <sheetView zoomScale="70" zoomScaleNormal="70" zoomScaleSheetLayoutView="48" workbookViewId="0">
      <selection activeCell="C16" sqref="C16"/>
    </sheetView>
  </sheetViews>
  <sheetFormatPr defaultRowHeight="15.75" x14ac:dyDescent="0.25"/>
  <cols>
    <col min="1" max="1" width="1.140625" style="41" customWidth="1"/>
    <col min="2" max="2" width="15.28515625" style="41" customWidth="1"/>
    <col min="3" max="3" width="66.28515625" style="41" customWidth="1"/>
    <col min="4" max="4" width="9.140625" style="42"/>
    <col min="5" max="5" width="16.42578125" style="41" hidden="1" customWidth="1"/>
    <col min="6" max="6" width="17.7109375" style="41" customWidth="1"/>
    <col min="7" max="7" width="13.28515625" style="41" customWidth="1"/>
    <col min="8" max="8" width="10.42578125" style="41" customWidth="1"/>
    <col min="9" max="9" width="13.28515625" style="41" customWidth="1"/>
    <col min="10" max="10" width="10.42578125" style="41" customWidth="1"/>
    <col min="11" max="11" width="13.28515625" style="41" customWidth="1"/>
    <col min="12" max="12" width="10.42578125" style="41" customWidth="1"/>
    <col min="13" max="13" width="13.28515625" style="41" customWidth="1"/>
    <col min="14" max="14" width="10.42578125" style="41" customWidth="1"/>
    <col min="15" max="15" width="13.28515625" style="41" customWidth="1"/>
    <col min="16" max="16" width="10.42578125" style="41" customWidth="1"/>
    <col min="17" max="17" width="13.28515625" style="41" customWidth="1"/>
    <col min="18" max="18" width="10.42578125" style="41" customWidth="1"/>
    <col min="19" max="19" width="13.7109375" style="41" customWidth="1"/>
    <col min="20" max="20" width="10.42578125" style="41" bestFit="1" customWidth="1"/>
    <col min="21" max="21" width="15.42578125" style="41" customWidth="1"/>
    <col min="22" max="22" width="9.28515625" style="41" bestFit="1" customWidth="1"/>
    <col min="23" max="23" width="15.42578125" style="41" customWidth="1"/>
    <col min="24" max="24" width="11.5703125" style="41" customWidth="1"/>
    <col min="25" max="25" width="15.42578125" style="41" bestFit="1" customWidth="1"/>
    <col min="26" max="26" width="11.140625" style="41" customWidth="1"/>
    <col min="27" max="27" width="15.42578125" style="41" bestFit="1" customWidth="1"/>
    <col min="28" max="28" width="11.140625" style="41" customWidth="1"/>
    <col min="29" max="29" width="15.42578125" style="41" customWidth="1"/>
    <col min="30" max="30" width="12.140625" style="41" customWidth="1"/>
    <col min="31" max="31" width="13" style="43" customWidth="1"/>
    <col min="32" max="32" width="9.140625" style="41"/>
    <col min="33" max="33" width="9.28515625" style="41" bestFit="1" customWidth="1"/>
    <col min="34" max="268" width="9.140625" style="41"/>
    <col min="269" max="269" width="1.140625" style="41" customWidth="1"/>
    <col min="270" max="270" width="15.28515625" style="41" customWidth="1"/>
    <col min="271" max="271" width="66.28515625" style="41" customWidth="1"/>
    <col min="272" max="272" width="9.140625" style="41"/>
    <col min="273" max="273" width="0" style="41" hidden="1" customWidth="1"/>
    <col min="274" max="274" width="17.7109375" style="41" customWidth="1"/>
    <col min="275" max="275" width="13.7109375" style="41" customWidth="1"/>
    <col min="276" max="276" width="10.42578125" style="41" bestFit="1" customWidth="1"/>
    <col min="277" max="277" width="15.42578125" style="41" customWidth="1"/>
    <col min="278" max="278" width="9.28515625" style="41" bestFit="1" customWidth="1"/>
    <col min="279" max="279" width="15.42578125" style="41" customWidth="1"/>
    <col min="280" max="280" width="11.5703125" style="41" customWidth="1"/>
    <col min="281" max="281" width="15.42578125" style="41" bestFit="1" customWidth="1"/>
    <col min="282" max="282" width="11.140625" style="41" customWidth="1"/>
    <col min="283" max="283" width="15.42578125" style="41" bestFit="1" customWidth="1"/>
    <col min="284" max="284" width="11.140625" style="41" customWidth="1"/>
    <col min="285" max="285" width="15.42578125" style="41" customWidth="1"/>
    <col min="286" max="286" width="12.140625" style="41" customWidth="1"/>
    <col min="287" max="287" width="13" style="41" customWidth="1"/>
    <col min="288" max="288" width="9.140625" style="41"/>
    <col min="289" max="289" width="9.28515625" style="41" bestFit="1" customWidth="1"/>
    <col min="290" max="524" width="9.140625" style="41"/>
    <col min="525" max="525" width="1.140625" style="41" customWidth="1"/>
    <col min="526" max="526" width="15.28515625" style="41" customWidth="1"/>
    <col min="527" max="527" width="66.28515625" style="41" customWidth="1"/>
    <col min="528" max="528" width="9.140625" style="41"/>
    <col min="529" max="529" width="0" style="41" hidden="1" customWidth="1"/>
    <col min="530" max="530" width="17.7109375" style="41" customWidth="1"/>
    <col min="531" max="531" width="13.7109375" style="41" customWidth="1"/>
    <col min="532" max="532" width="10.42578125" style="41" bestFit="1" customWidth="1"/>
    <col min="533" max="533" width="15.42578125" style="41" customWidth="1"/>
    <col min="534" max="534" width="9.28515625" style="41" bestFit="1" customWidth="1"/>
    <col min="535" max="535" width="15.42578125" style="41" customWidth="1"/>
    <col min="536" max="536" width="11.5703125" style="41" customWidth="1"/>
    <col min="537" max="537" width="15.42578125" style="41" bestFit="1" customWidth="1"/>
    <col min="538" max="538" width="11.140625" style="41" customWidth="1"/>
    <col min="539" max="539" width="15.42578125" style="41" bestFit="1" customWidth="1"/>
    <col min="540" max="540" width="11.140625" style="41" customWidth="1"/>
    <col min="541" max="541" width="15.42578125" style="41" customWidth="1"/>
    <col min="542" max="542" width="12.140625" style="41" customWidth="1"/>
    <col min="543" max="543" width="13" style="41" customWidth="1"/>
    <col min="544" max="544" width="9.140625" style="41"/>
    <col min="545" max="545" width="9.28515625" style="41" bestFit="1" customWidth="1"/>
    <col min="546" max="780" width="9.140625" style="41"/>
    <col min="781" max="781" width="1.140625" style="41" customWidth="1"/>
    <col min="782" max="782" width="15.28515625" style="41" customWidth="1"/>
    <col min="783" max="783" width="66.28515625" style="41" customWidth="1"/>
    <col min="784" max="784" width="9.140625" style="41"/>
    <col min="785" max="785" width="0" style="41" hidden="1" customWidth="1"/>
    <col min="786" max="786" width="17.7109375" style="41" customWidth="1"/>
    <col min="787" max="787" width="13.7109375" style="41" customWidth="1"/>
    <col min="788" max="788" width="10.42578125" style="41" bestFit="1" customWidth="1"/>
    <col min="789" max="789" width="15.42578125" style="41" customWidth="1"/>
    <col min="790" max="790" width="9.28515625" style="41" bestFit="1" customWidth="1"/>
    <col min="791" max="791" width="15.42578125" style="41" customWidth="1"/>
    <col min="792" max="792" width="11.5703125" style="41" customWidth="1"/>
    <col min="793" max="793" width="15.42578125" style="41" bestFit="1" customWidth="1"/>
    <col min="794" max="794" width="11.140625" style="41" customWidth="1"/>
    <col min="795" max="795" width="15.42578125" style="41" bestFit="1" customWidth="1"/>
    <col min="796" max="796" width="11.140625" style="41" customWidth="1"/>
    <col min="797" max="797" width="15.42578125" style="41" customWidth="1"/>
    <col min="798" max="798" width="12.140625" style="41" customWidth="1"/>
    <col min="799" max="799" width="13" style="41" customWidth="1"/>
    <col min="800" max="800" width="9.140625" style="41"/>
    <col min="801" max="801" width="9.28515625" style="41" bestFit="1" customWidth="1"/>
    <col min="802" max="1036" width="9.140625" style="41"/>
    <col min="1037" max="1037" width="1.140625" style="41" customWidth="1"/>
    <col min="1038" max="1038" width="15.28515625" style="41" customWidth="1"/>
    <col min="1039" max="1039" width="66.28515625" style="41" customWidth="1"/>
    <col min="1040" max="1040" width="9.140625" style="41"/>
    <col min="1041" max="1041" width="0" style="41" hidden="1" customWidth="1"/>
    <col min="1042" max="1042" width="17.7109375" style="41" customWidth="1"/>
    <col min="1043" max="1043" width="13.7109375" style="41" customWidth="1"/>
    <col min="1044" max="1044" width="10.42578125" style="41" bestFit="1" customWidth="1"/>
    <col min="1045" max="1045" width="15.42578125" style="41" customWidth="1"/>
    <col min="1046" max="1046" width="9.28515625" style="41" bestFit="1" customWidth="1"/>
    <col min="1047" max="1047" width="15.42578125" style="41" customWidth="1"/>
    <col min="1048" max="1048" width="11.5703125" style="41" customWidth="1"/>
    <col min="1049" max="1049" width="15.42578125" style="41" bestFit="1" customWidth="1"/>
    <col min="1050" max="1050" width="11.140625" style="41" customWidth="1"/>
    <col min="1051" max="1051" width="15.42578125" style="41" bestFit="1" customWidth="1"/>
    <col min="1052" max="1052" width="11.140625" style="41" customWidth="1"/>
    <col min="1053" max="1053" width="15.42578125" style="41" customWidth="1"/>
    <col min="1054" max="1054" width="12.140625" style="41" customWidth="1"/>
    <col min="1055" max="1055" width="13" style="41" customWidth="1"/>
    <col min="1056" max="1056" width="9.140625" style="41"/>
    <col min="1057" max="1057" width="9.28515625" style="41" bestFit="1" customWidth="1"/>
    <col min="1058" max="1292" width="9.140625" style="41"/>
    <col min="1293" max="1293" width="1.140625" style="41" customWidth="1"/>
    <col min="1294" max="1294" width="15.28515625" style="41" customWidth="1"/>
    <col min="1295" max="1295" width="66.28515625" style="41" customWidth="1"/>
    <col min="1296" max="1296" width="9.140625" style="41"/>
    <col min="1297" max="1297" width="0" style="41" hidden="1" customWidth="1"/>
    <col min="1298" max="1298" width="17.7109375" style="41" customWidth="1"/>
    <col min="1299" max="1299" width="13.7109375" style="41" customWidth="1"/>
    <col min="1300" max="1300" width="10.42578125" style="41" bestFit="1" customWidth="1"/>
    <col min="1301" max="1301" width="15.42578125" style="41" customWidth="1"/>
    <col min="1302" max="1302" width="9.28515625" style="41" bestFit="1" customWidth="1"/>
    <col min="1303" max="1303" width="15.42578125" style="41" customWidth="1"/>
    <col min="1304" max="1304" width="11.5703125" style="41" customWidth="1"/>
    <col min="1305" max="1305" width="15.42578125" style="41" bestFit="1" customWidth="1"/>
    <col min="1306" max="1306" width="11.140625" style="41" customWidth="1"/>
    <col min="1307" max="1307" width="15.42578125" style="41" bestFit="1" customWidth="1"/>
    <col min="1308" max="1308" width="11.140625" style="41" customWidth="1"/>
    <col min="1309" max="1309" width="15.42578125" style="41" customWidth="1"/>
    <col min="1310" max="1310" width="12.140625" style="41" customWidth="1"/>
    <col min="1311" max="1311" width="13" style="41" customWidth="1"/>
    <col min="1312" max="1312" width="9.140625" style="41"/>
    <col min="1313" max="1313" width="9.28515625" style="41" bestFit="1" customWidth="1"/>
    <col min="1314" max="1548" width="9.140625" style="41"/>
    <col min="1549" max="1549" width="1.140625" style="41" customWidth="1"/>
    <col min="1550" max="1550" width="15.28515625" style="41" customWidth="1"/>
    <col min="1551" max="1551" width="66.28515625" style="41" customWidth="1"/>
    <col min="1552" max="1552" width="9.140625" style="41"/>
    <col min="1553" max="1553" width="0" style="41" hidden="1" customWidth="1"/>
    <col min="1554" max="1554" width="17.7109375" style="41" customWidth="1"/>
    <col min="1555" max="1555" width="13.7109375" style="41" customWidth="1"/>
    <col min="1556" max="1556" width="10.42578125" style="41" bestFit="1" customWidth="1"/>
    <col min="1557" max="1557" width="15.42578125" style="41" customWidth="1"/>
    <col min="1558" max="1558" width="9.28515625" style="41" bestFit="1" customWidth="1"/>
    <col min="1559" max="1559" width="15.42578125" style="41" customWidth="1"/>
    <col min="1560" max="1560" width="11.5703125" style="41" customWidth="1"/>
    <col min="1561" max="1561" width="15.42578125" style="41" bestFit="1" customWidth="1"/>
    <col min="1562" max="1562" width="11.140625" style="41" customWidth="1"/>
    <col min="1563" max="1563" width="15.42578125" style="41" bestFit="1" customWidth="1"/>
    <col min="1564" max="1564" width="11.140625" style="41" customWidth="1"/>
    <col min="1565" max="1565" width="15.42578125" style="41" customWidth="1"/>
    <col min="1566" max="1566" width="12.140625" style="41" customWidth="1"/>
    <col min="1567" max="1567" width="13" style="41" customWidth="1"/>
    <col min="1568" max="1568" width="9.140625" style="41"/>
    <col min="1569" max="1569" width="9.28515625" style="41" bestFit="1" customWidth="1"/>
    <col min="1570" max="1804" width="9.140625" style="41"/>
    <col min="1805" max="1805" width="1.140625" style="41" customWidth="1"/>
    <col min="1806" max="1806" width="15.28515625" style="41" customWidth="1"/>
    <col min="1807" max="1807" width="66.28515625" style="41" customWidth="1"/>
    <col min="1808" max="1808" width="9.140625" style="41"/>
    <col min="1809" max="1809" width="0" style="41" hidden="1" customWidth="1"/>
    <col min="1810" max="1810" width="17.7109375" style="41" customWidth="1"/>
    <col min="1811" max="1811" width="13.7109375" style="41" customWidth="1"/>
    <col min="1812" max="1812" width="10.42578125" style="41" bestFit="1" customWidth="1"/>
    <col min="1813" max="1813" width="15.42578125" style="41" customWidth="1"/>
    <col min="1814" max="1814" width="9.28515625" style="41" bestFit="1" customWidth="1"/>
    <col min="1815" max="1815" width="15.42578125" style="41" customWidth="1"/>
    <col min="1816" max="1816" width="11.5703125" style="41" customWidth="1"/>
    <col min="1817" max="1817" width="15.42578125" style="41" bestFit="1" customWidth="1"/>
    <col min="1818" max="1818" width="11.140625" style="41" customWidth="1"/>
    <col min="1819" max="1819" width="15.42578125" style="41" bestFit="1" customWidth="1"/>
    <col min="1820" max="1820" width="11.140625" style="41" customWidth="1"/>
    <col min="1821" max="1821" width="15.42578125" style="41" customWidth="1"/>
    <col min="1822" max="1822" width="12.140625" style="41" customWidth="1"/>
    <col min="1823" max="1823" width="13" style="41" customWidth="1"/>
    <col min="1824" max="1824" width="9.140625" style="41"/>
    <col min="1825" max="1825" width="9.28515625" style="41" bestFit="1" customWidth="1"/>
    <col min="1826" max="2060" width="9.140625" style="41"/>
    <col min="2061" max="2061" width="1.140625" style="41" customWidth="1"/>
    <col min="2062" max="2062" width="15.28515625" style="41" customWidth="1"/>
    <col min="2063" max="2063" width="66.28515625" style="41" customWidth="1"/>
    <col min="2064" max="2064" width="9.140625" style="41"/>
    <col min="2065" max="2065" width="0" style="41" hidden="1" customWidth="1"/>
    <col min="2066" max="2066" width="17.7109375" style="41" customWidth="1"/>
    <col min="2067" max="2067" width="13.7109375" style="41" customWidth="1"/>
    <col min="2068" max="2068" width="10.42578125" style="41" bestFit="1" customWidth="1"/>
    <col min="2069" max="2069" width="15.42578125" style="41" customWidth="1"/>
    <col min="2070" max="2070" width="9.28515625" style="41" bestFit="1" customWidth="1"/>
    <col min="2071" max="2071" width="15.42578125" style="41" customWidth="1"/>
    <col min="2072" max="2072" width="11.5703125" style="41" customWidth="1"/>
    <col min="2073" max="2073" width="15.42578125" style="41" bestFit="1" customWidth="1"/>
    <col min="2074" max="2074" width="11.140625" style="41" customWidth="1"/>
    <col min="2075" max="2075" width="15.42578125" style="41" bestFit="1" customWidth="1"/>
    <col min="2076" max="2076" width="11.140625" style="41" customWidth="1"/>
    <col min="2077" max="2077" width="15.42578125" style="41" customWidth="1"/>
    <col min="2078" max="2078" width="12.140625" style="41" customWidth="1"/>
    <col min="2079" max="2079" width="13" style="41" customWidth="1"/>
    <col min="2080" max="2080" width="9.140625" style="41"/>
    <col min="2081" max="2081" width="9.28515625" style="41" bestFit="1" customWidth="1"/>
    <col min="2082" max="2316" width="9.140625" style="41"/>
    <col min="2317" max="2317" width="1.140625" style="41" customWidth="1"/>
    <col min="2318" max="2318" width="15.28515625" style="41" customWidth="1"/>
    <col min="2319" max="2319" width="66.28515625" style="41" customWidth="1"/>
    <col min="2320" max="2320" width="9.140625" style="41"/>
    <col min="2321" max="2321" width="0" style="41" hidden="1" customWidth="1"/>
    <col min="2322" max="2322" width="17.7109375" style="41" customWidth="1"/>
    <col min="2323" max="2323" width="13.7109375" style="41" customWidth="1"/>
    <col min="2324" max="2324" width="10.42578125" style="41" bestFit="1" customWidth="1"/>
    <col min="2325" max="2325" width="15.42578125" style="41" customWidth="1"/>
    <col min="2326" max="2326" width="9.28515625" style="41" bestFit="1" customWidth="1"/>
    <col min="2327" max="2327" width="15.42578125" style="41" customWidth="1"/>
    <col min="2328" max="2328" width="11.5703125" style="41" customWidth="1"/>
    <col min="2329" max="2329" width="15.42578125" style="41" bestFit="1" customWidth="1"/>
    <col min="2330" max="2330" width="11.140625" style="41" customWidth="1"/>
    <col min="2331" max="2331" width="15.42578125" style="41" bestFit="1" customWidth="1"/>
    <col min="2332" max="2332" width="11.140625" style="41" customWidth="1"/>
    <col min="2333" max="2333" width="15.42578125" style="41" customWidth="1"/>
    <col min="2334" max="2334" width="12.140625" style="41" customWidth="1"/>
    <col min="2335" max="2335" width="13" style="41" customWidth="1"/>
    <col min="2336" max="2336" width="9.140625" style="41"/>
    <col min="2337" max="2337" width="9.28515625" style="41" bestFit="1" customWidth="1"/>
    <col min="2338" max="2572" width="9.140625" style="41"/>
    <col min="2573" max="2573" width="1.140625" style="41" customWidth="1"/>
    <col min="2574" max="2574" width="15.28515625" style="41" customWidth="1"/>
    <col min="2575" max="2575" width="66.28515625" style="41" customWidth="1"/>
    <col min="2576" max="2576" width="9.140625" style="41"/>
    <col min="2577" max="2577" width="0" style="41" hidden="1" customWidth="1"/>
    <col min="2578" max="2578" width="17.7109375" style="41" customWidth="1"/>
    <col min="2579" max="2579" width="13.7109375" style="41" customWidth="1"/>
    <col min="2580" max="2580" width="10.42578125" style="41" bestFit="1" customWidth="1"/>
    <col min="2581" max="2581" width="15.42578125" style="41" customWidth="1"/>
    <col min="2582" max="2582" width="9.28515625" style="41" bestFit="1" customWidth="1"/>
    <col min="2583" max="2583" width="15.42578125" style="41" customWidth="1"/>
    <col min="2584" max="2584" width="11.5703125" style="41" customWidth="1"/>
    <col min="2585" max="2585" width="15.42578125" style="41" bestFit="1" customWidth="1"/>
    <col min="2586" max="2586" width="11.140625" style="41" customWidth="1"/>
    <col min="2587" max="2587" width="15.42578125" style="41" bestFit="1" customWidth="1"/>
    <col min="2588" max="2588" width="11.140625" style="41" customWidth="1"/>
    <col min="2589" max="2589" width="15.42578125" style="41" customWidth="1"/>
    <col min="2590" max="2590" width="12.140625" style="41" customWidth="1"/>
    <col min="2591" max="2591" width="13" style="41" customWidth="1"/>
    <col min="2592" max="2592" width="9.140625" style="41"/>
    <col min="2593" max="2593" width="9.28515625" style="41" bestFit="1" customWidth="1"/>
    <col min="2594" max="2828" width="9.140625" style="41"/>
    <col min="2829" max="2829" width="1.140625" style="41" customWidth="1"/>
    <col min="2830" max="2830" width="15.28515625" style="41" customWidth="1"/>
    <col min="2831" max="2831" width="66.28515625" style="41" customWidth="1"/>
    <col min="2832" max="2832" width="9.140625" style="41"/>
    <col min="2833" max="2833" width="0" style="41" hidden="1" customWidth="1"/>
    <col min="2834" max="2834" width="17.7109375" style="41" customWidth="1"/>
    <col min="2835" max="2835" width="13.7109375" style="41" customWidth="1"/>
    <col min="2836" max="2836" width="10.42578125" style="41" bestFit="1" customWidth="1"/>
    <col min="2837" max="2837" width="15.42578125" style="41" customWidth="1"/>
    <col min="2838" max="2838" width="9.28515625" style="41" bestFit="1" customWidth="1"/>
    <col min="2839" max="2839" width="15.42578125" style="41" customWidth="1"/>
    <col min="2840" max="2840" width="11.5703125" style="41" customWidth="1"/>
    <col min="2841" max="2841" width="15.42578125" style="41" bestFit="1" customWidth="1"/>
    <col min="2842" max="2842" width="11.140625" style="41" customWidth="1"/>
    <col min="2843" max="2843" width="15.42578125" style="41" bestFit="1" customWidth="1"/>
    <col min="2844" max="2844" width="11.140625" style="41" customWidth="1"/>
    <col min="2845" max="2845" width="15.42578125" style="41" customWidth="1"/>
    <col min="2846" max="2846" width="12.140625" style="41" customWidth="1"/>
    <col min="2847" max="2847" width="13" style="41" customWidth="1"/>
    <col min="2848" max="2848" width="9.140625" style="41"/>
    <col min="2849" max="2849" width="9.28515625" style="41" bestFit="1" customWidth="1"/>
    <col min="2850" max="3084" width="9.140625" style="41"/>
    <col min="3085" max="3085" width="1.140625" style="41" customWidth="1"/>
    <col min="3086" max="3086" width="15.28515625" style="41" customWidth="1"/>
    <col min="3087" max="3087" width="66.28515625" style="41" customWidth="1"/>
    <col min="3088" max="3088" width="9.140625" style="41"/>
    <col min="3089" max="3089" width="0" style="41" hidden="1" customWidth="1"/>
    <col min="3090" max="3090" width="17.7109375" style="41" customWidth="1"/>
    <col min="3091" max="3091" width="13.7109375" style="41" customWidth="1"/>
    <col min="3092" max="3092" width="10.42578125" style="41" bestFit="1" customWidth="1"/>
    <col min="3093" max="3093" width="15.42578125" style="41" customWidth="1"/>
    <col min="3094" max="3094" width="9.28515625" style="41" bestFit="1" customWidth="1"/>
    <col min="3095" max="3095" width="15.42578125" style="41" customWidth="1"/>
    <col min="3096" max="3096" width="11.5703125" style="41" customWidth="1"/>
    <col min="3097" max="3097" width="15.42578125" style="41" bestFit="1" customWidth="1"/>
    <col min="3098" max="3098" width="11.140625" style="41" customWidth="1"/>
    <col min="3099" max="3099" width="15.42578125" style="41" bestFit="1" customWidth="1"/>
    <col min="3100" max="3100" width="11.140625" style="41" customWidth="1"/>
    <col min="3101" max="3101" width="15.42578125" style="41" customWidth="1"/>
    <col min="3102" max="3102" width="12.140625" style="41" customWidth="1"/>
    <col min="3103" max="3103" width="13" style="41" customWidth="1"/>
    <col min="3104" max="3104" width="9.140625" style="41"/>
    <col min="3105" max="3105" width="9.28515625" style="41" bestFit="1" customWidth="1"/>
    <col min="3106" max="3340" width="9.140625" style="41"/>
    <col min="3341" max="3341" width="1.140625" style="41" customWidth="1"/>
    <col min="3342" max="3342" width="15.28515625" style="41" customWidth="1"/>
    <col min="3343" max="3343" width="66.28515625" style="41" customWidth="1"/>
    <col min="3344" max="3344" width="9.140625" style="41"/>
    <col min="3345" max="3345" width="0" style="41" hidden="1" customWidth="1"/>
    <col min="3346" max="3346" width="17.7109375" style="41" customWidth="1"/>
    <col min="3347" max="3347" width="13.7109375" style="41" customWidth="1"/>
    <col min="3348" max="3348" width="10.42578125" style="41" bestFit="1" customWidth="1"/>
    <col min="3349" max="3349" width="15.42578125" style="41" customWidth="1"/>
    <col min="3350" max="3350" width="9.28515625" style="41" bestFit="1" customWidth="1"/>
    <col min="3351" max="3351" width="15.42578125" style="41" customWidth="1"/>
    <col min="3352" max="3352" width="11.5703125" style="41" customWidth="1"/>
    <col min="3353" max="3353" width="15.42578125" style="41" bestFit="1" customWidth="1"/>
    <col min="3354" max="3354" width="11.140625" style="41" customWidth="1"/>
    <col min="3355" max="3355" width="15.42578125" style="41" bestFit="1" customWidth="1"/>
    <col min="3356" max="3356" width="11.140625" style="41" customWidth="1"/>
    <col min="3357" max="3357" width="15.42578125" style="41" customWidth="1"/>
    <col min="3358" max="3358" width="12.140625" style="41" customWidth="1"/>
    <col min="3359" max="3359" width="13" style="41" customWidth="1"/>
    <col min="3360" max="3360" width="9.140625" style="41"/>
    <col min="3361" max="3361" width="9.28515625" style="41" bestFit="1" customWidth="1"/>
    <col min="3362" max="3596" width="9.140625" style="41"/>
    <col min="3597" max="3597" width="1.140625" style="41" customWidth="1"/>
    <col min="3598" max="3598" width="15.28515625" style="41" customWidth="1"/>
    <col min="3599" max="3599" width="66.28515625" style="41" customWidth="1"/>
    <col min="3600" max="3600" width="9.140625" style="41"/>
    <col min="3601" max="3601" width="0" style="41" hidden="1" customWidth="1"/>
    <col min="3602" max="3602" width="17.7109375" style="41" customWidth="1"/>
    <col min="3603" max="3603" width="13.7109375" style="41" customWidth="1"/>
    <col min="3604" max="3604" width="10.42578125" style="41" bestFit="1" customWidth="1"/>
    <col min="3605" max="3605" width="15.42578125" style="41" customWidth="1"/>
    <col min="3606" max="3606" width="9.28515625" style="41" bestFit="1" customWidth="1"/>
    <col min="3607" max="3607" width="15.42578125" style="41" customWidth="1"/>
    <col min="3608" max="3608" width="11.5703125" style="41" customWidth="1"/>
    <col min="3609" max="3609" width="15.42578125" style="41" bestFit="1" customWidth="1"/>
    <col min="3610" max="3610" width="11.140625" style="41" customWidth="1"/>
    <col min="3611" max="3611" width="15.42578125" style="41" bestFit="1" customWidth="1"/>
    <col min="3612" max="3612" width="11.140625" style="41" customWidth="1"/>
    <col min="3613" max="3613" width="15.42578125" style="41" customWidth="1"/>
    <col min="3614" max="3614" width="12.140625" style="41" customWidth="1"/>
    <col min="3615" max="3615" width="13" style="41" customWidth="1"/>
    <col min="3616" max="3616" width="9.140625" style="41"/>
    <col min="3617" max="3617" width="9.28515625" style="41" bestFit="1" customWidth="1"/>
    <col min="3618" max="3852" width="9.140625" style="41"/>
    <col min="3853" max="3853" width="1.140625" style="41" customWidth="1"/>
    <col min="3854" max="3854" width="15.28515625" style="41" customWidth="1"/>
    <col min="3855" max="3855" width="66.28515625" style="41" customWidth="1"/>
    <col min="3856" max="3856" width="9.140625" style="41"/>
    <col min="3857" max="3857" width="0" style="41" hidden="1" customWidth="1"/>
    <col min="3858" max="3858" width="17.7109375" style="41" customWidth="1"/>
    <col min="3859" max="3859" width="13.7109375" style="41" customWidth="1"/>
    <col min="3860" max="3860" width="10.42578125" style="41" bestFit="1" customWidth="1"/>
    <col min="3861" max="3861" width="15.42578125" style="41" customWidth="1"/>
    <col min="3862" max="3862" width="9.28515625" style="41" bestFit="1" customWidth="1"/>
    <col min="3863" max="3863" width="15.42578125" style="41" customWidth="1"/>
    <col min="3864" max="3864" width="11.5703125" style="41" customWidth="1"/>
    <col min="3865" max="3865" width="15.42578125" style="41" bestFit="1" customWidth="1"/>
    <col min="3866" max="3866" width="11.140625" style="41" customWidth="1"/>
    <col min="3867" max="3867" width="15.42578125" style="41" bestFit="1" customWidth="1"/>
    <col min="3868" max="3868" width="11.140625" style="41" customWidth="1"/>
    <col min="3869" max="3869" width="15.42578125" style="41" customWidth="1"/>
    <col min="3870" max="3870" width="12.140625" style="41" customWidth="1"/>
    <col min="3871" max="3871" width="13" style="41" customWidth="1"/>
    <col min="3872" max="3872" width="9.140625" style="41"/>
    <col min="3873" max="3873" width="9.28515625" style="41" bestFit="1" customWidth="1"/>
    <col min="3874" max="4108" width="9.140625" style="41"/>
    <col min="4109" max="4109" width="1.140625" style="41" customWidth="1"/>
    <col min="4110" max="4110" width="15.28515625" style="41" customWidth="1"/>
    <col min="4111" max="4111" width="66.28515625" style="41" customWidth="1"/>
    <col min="4112" max="4112" width="9.140625" style="41"/>
    <col min="4113" max="4113" width="0" style="41" hidden="1" customWidth="1"/>
    <col min="4114" max="4114" width="17.7109375" style="41" customWidth="1"/>
    <col min="4115" max="4115" width="13.7109375" style="41" customWidth="1"/>
    <col min="4116" max="4116" width="10.42578125" style="41" bestFit="1" customWidth="1"/>
    <col min="4117" max="4117" width="15.42578125" style="41" customWidth="1"/>
    <col min="4118" max="4118" width="9.28515625" style="41" bestFit="1" customWidth="1"/>
    <col min="4119" max="4119" width="15.42578125" style="41" customWidth="1"/>
    <col min="4120" max="4120" width="11.5703125" style="41" customWidth="1"/>
    <col min="4121" max="4121" width="15.42578125" style="41" bestFit="1" customWidth="1"/>
    <col min="4122" max="4122" width="11.140625" style="41" customWidth="1"/>
    <col min="4123" max="4123" width="15.42578125" style="41" bestFit="1" customWidth="1"/>
    <col min="4124" max="4124" width="11.140625" style="41" customWidth="1"/>
    <col min="4125" max="4125" width="15.42578125" style="41" customWidth="1"/>
    <col min="4126" max="4126" width="12.140625" style="41" customWidth="1"/>
    <col min="4127" max="4127" width="13" style="41" customWidth="1"/>
    <col min="4128" max="4128" width="9.140625" style="41"/>
    <col min="4129" max="4129" width="9.28515625" style="41" bestFit="1" customWidth="1"/>
    <col min="4130" max="4364" width="9.140625" style="41"/>
    <col min="4365" max="4365" width="1.140625" style="41" customWidth="1"/>
    <col min="4366" max="4366" width="15.28515625" style="41" customWidth="1"/>
    <col min="4367" max="4367" width="66.28515625" style="41" customWidth="1"/>
    <col min="4368" max="4368" width="9.140625" style="41"/>
    <col min="4369" max="4369" width="0" style="41" hidden="1" customWidth="1"/>
    <col min="4370" max="4370" width="17.7109375" style="41" customWidth="1"/>
    <col min="4371" max="4371" width="13.7109375" style="41" customWidth="1"/>
    <col min="4372" max="4372" width="10.42578125" style="41" bestFit="1" customWidth="1"/>
    <col min="4373" max="4373" width="15.42578125" style="41" customWidth="1"/>
    <col min="4374" max="4374" width="9.28515625" style="41" bestFit="1" customWidth="1"/>
    <col min="4375" max="4375" width="15.42578125" style="41" customWidth="1"/>
    <col min="4376" max="4376" width="11.5703125" style="41" customWidth="1"/>
    <col min="4377" max="4377" width="15.42578125" style="41" bestFit="1" customWidth="1"/>
    <col min="4378" max="4378" width="11.140625" style="41" customWidth="1"/>
    <col min="4379" max="4379" width="15.42578125" style="41" bestFit="1" customWidth="1"/>
    <col min="4380" max="4380" width="11.140625" style="41" customWidth="1"/>
    <col min="4381" max="4381" width="15.42578125" style="41" customWidth="1"/>
    <col min="4382" max="4382" width="12.140625" style="41" customWidth="1"/>
    <col min="4383" max="4383" width="13" style="41" customWidth="1"/>
    <col min="4384" max="4384" width="9.140625" style="41"/>
    <col min="4385" max="4385" width="9.28515625" style="41" bestFit="1" customWidth="1"/>
    <col min="4386" max="4620" width="9.140625" style="41"/>
    <col min="4621" max="4621" width="1.140625" style="41" customWidth="1"/>
    <col min="4622" max="4622" width="15.28515625" style="41" customWidth="1"/>
    <col min="4623" max="4623" width="66.28515625" style="41" customWidth="1"/>
    <col min="4624" max="4624" width="9.140625" style="41"/>
    <col min="4625" max="4625" width="0" style="41" hidden="1" customWidth="1"/>
    <col min="4626" max="4626" width="17.7109375" style="41" customWidth="1"/>
    <col min="4627" max="4627" width="13.7109375" style="41" customWidth="1"/>
    <col min="4628" max="4628" width="10.42578125" style="41" bestFit="1" customWidth="1"/>
    <col min="4629" max="4629" width="15.42578125" style="41" customWidth="1"/>
    <col min="4630" max="4630" width="9.28515625" style="41" bestFit="1" customWidth="1"/>
    <col min="4631" max="4631" width="15.42578125" style="41" customWidth="1"/>
    <col min="4632" max="4632" width="11.5703125" style="41" customWidth="1"/>
    <col min="4633" max="4633" width="15.42578125" style="41" bestFit="1" customWidth="1"/>
    <col min="4634" max="4634" width="11.140625" style="41" customWidth="1"/>
    <col min="4635" max="4635" width="15.42578125" style="41" bestFit="1" customWidth="1"/>
    <col min="4636" max="4636" width="11.140625" style="41" customWidth="1"/>
    <col min="4637" max="4637" width="15.42578125" style="41" customWidth="1"/>
    <col min="4638" max="4638" width="12.140625" style="41" customWidth="1"/>
    <col min="4639" max="4639" width="13" style="41" customWidth="1"/>
    <col min="4640" max="4640" width="9.140625" style="41"/>
    <col min="4641" max="4641" width="9.28515625" style="41" bestFit="1" customWidth="1"/>
    <col min="4642" max="4876" width="9.140625" style="41"/>
    <col min="4877" max="4877" width="1.140625" style="41" customWidth="1"/>
    <col min="4878" max="4878" width="15.28515625" style="41" customWidth="1"/>
    <col min="4879" max="4879" width="66.28515625" style="41" customWidth="1"/>
    <col min="4880" max="4880" width="9.140625" style="41"/>
    <col min="4881" max="4881" width="0" style="41" hidden="1" customWidth="1"/>
    <col min="4882" max="4882" width="17.7109375" style="41" customWidth="1"/>
    <col min="4883" max="4883" width="13.7109375" style="41" customWidth="1"/>
    <col min="4884" max="4884" width="10.42578125" style="41" bestFit="1" customWidth="1"/>
    <col min="4885" max="4885" width="15.42578125" style="41" customWidth="1"/>
    <col min="4886" max="4886" width="9.28515625" style="41" bestFit="1" customWidth="1"/>
    <col min="4887" max="4887" width="15.42578125" style="41" customWidth="1"/>
    <col min="4888" max="4888" width="11.5703125" style="41" customWidth="1"/>
    <col min="4889" max="4889" width="15.42578125" style="41" bestFit="1" customWidth="1"/>
    <col min="4890" max="4890" width="11.140625" style="41" customWidth="1"/>
    <col min="4891" max="4891" width="15.42578125" style="41" bestFit="1" customWidth="1"/>
    <col min="4892" max="4892" width="11.140625" style="41" customWidth="1"/>
    <col min="4893" max="4893" width="15.42578125" style="41" customWidth="1"/>
    <col min="4894" max="4894" width="12.140625" style="41" customWidth="1"/>
    <col min="4895" max="4895" width="13" style="41" customWidth="1"/>
    <col min="4896" max="4896" width="9.140625" style="41"/>
    <col min="4897" max="4897" width="9.28515625" style="41" bestFit="1" customWidth="1"/>
    <col min="4898" max="5132" width="9.140625" style="41"/>
    <col min="5133" max="5133" width="1.140625" style="41" customWidth="1"/>
    <col min="5134" max="5134" width="15.28515625" style="41" customWidth="1"/>
    <col min="5135" max="5135" width="66.28515625" style="41" customWidth="1"/>
    <col min="5136" max="5136" width="9.140625" style="41"/>
    <col min="5137" max="5137" width="0" style="41" hidden="1" customWidth="1"/>
    <col min="5138" max="5138" width="17.7109375" style="41" customWidth="1"/>
    <col min="5139" max="5139" width="13.7109375" style="41" customWidth="1"/>
    <col min="5140" max="5140" width="10.42578125" style="41" bestFit="1" customWidth="1"/>
    <col min="5141" max="5141" width="15.42578125" style="41" customWidth="1"/>
    <col min="5142" max="5142" width="9.28515625" style="41" bestFit="1" customWidth="1"/>
    <col min="5143" max="5143" width="15.42578125" style="41" customWidth="1"/>
    <col min="5144" max="5144" width="11.5703125" style="41" customWidth="1"/>
    <col min="5145" max="5145" width="15.42578125" style="41" bestFit="1" customWidth="1"/>
    <col min="5146" max="5146" width="11.140625" style="41" customWidth="1"/>
    <col min="5147" max="5147" width="15.42578125" style="41" bestFit="1" customWidth="1"/>
    <col min="5148" max="5148" width="11.140625" style="41" customWidth="1"/>
    <col min="5149" max="5149" width="15.42578125" style="41" customWidth="1"/>
    <col min="5150" max="5150" width="12.140625" style="41" customWidth="1"/>
    <col min="5151" max="5151" width="13" style="41" customWidth="1"/>
    <col min="5152" max="5152" width="9.140625" style="41"/>
    <col min="5153" max="5153" width="9.28515625" style="41" bestFit="1" customWidth="1"/>
    <col min="5154" max="5388" width="9.140625" style="41"/>
    <col min="5389" max="5389" width="1.140625" style="41" customWidth="1"/>
    <col min="5390" max="5390" width="15.28515625" style="41" customWidth="1"/>
    <col min="5391" max="5391" width="66.28515625" style="41" customWidth="1"/>
    <col min="5392" max="5392" width="9.140625" style="41"/>
    <col min="5393" max="5393" width="0" style="41" hidden="1" customWidth="1"/>
    <col min="5394" max="5394" width="17.7109375" style="41" customWidth="1"/>
    <col min="5395" max="5395" width="13.7109375" style="41" customWidth="1"/>
    <col min="5396" max="5396" width="10.42578125" style="41" bestFit="1" customWidth="1"/>
    <col min="5397" max="5397" width="15.42578125" style="41" customWidth="1"/>
    <col min="5398" max="5398" width="9.28515625" style="41" bestFit="1" customWidth="1"/>
    <col min="5399" max="5399" width="15.42578125" style="41" customWidth="1"/>
    <col min="5400" max="5400" width="11.5703125" style="41" customWidth="1"/>
    <col min="5401" max="5401" width="15.42578125" style="41" bestFit="1" customWidth="1"/>
    <col min="5402" max="5402" width="11.140625" style="41" customWidth="1"/>
    <col min="5403" max="5403" width="15.42578125" style="41" bestFit="1" customWidth="1"/>
    <col min="5404" max="5404" width="11.140625" style="41" customWidth="1"/>
    <col min="5405" max="5405" width="15.42578125" style="41" customWidth="1"/>
    <col min="5406" max="5406" width="12.140625" style="41" customWidth="1"/>
    <col min="5407" max="5407" width="13" style="41" customWidth="1"/>
    <col min="5408" max="5408" width="9.140625" style="41"/>
    <col min="5409" max="5409" width="9.28515625" style="41" bestFit="1" customWidth="1"/>
    <col min="5410" max="5644" width="9.140625" style="41"/>
    <col min="5645" max="5645" width="1.140625" style="41" customWidth="1"/>
    <col min="5646" max="5646" width="15.28515625" style="41" customWidth="1"/>
    <col min="5647" max="5647" width="66.28515625" style="41" customWidth="1"/>
    <col min="5648" max="5648" width="9.140625" style="41"/>
    <col min="5649" max="5649" width="0" style="41" hidden="1" customWidth="1"/>
    <col min="5650" max="5650" width="17.7109375" style="41" customWidth="1"/>
    <col min="5651" max="5651" width="13.7109375" style="41" customWidth="1"/>
    <col min="5652" max="5652" width="10.42578125" style="41" bestFit="1" customWidth="1"/>
    <col min="5653" max="5653" width="15.42578125" style="41" customWidth="1"/>
    <col min="5654" max="5654" width="9.28515625" style="41" bestFit="1" customWidth="1"/>
    <col min="5655" max="5655" width="15.42578125" style="41" customWidth="1"/>
    <col min="5656" max="5656" width="11.5703125" style="41" customWidth="1"/>
    <col min="5657" max="5657" width="15.42578125" style="41" bestFit="1" customWidth="1"/>
    <col min="5658" max="5658" width="11.140625" style="41" customWidth="1"/>
    <col min="5659" max="5659" width="15.42578125" style="41" bestFit="1" customWidth="1"/>
    <col min="5660" max="5660" width="11.140625" style="41" customWidth="1"/>
    <col min="5661" max="5661" width="15.42578125" style="41" customWidth="1"/>
    <col min="5662" max="5662" width="12.140625" style="41" customWidth="1"/>
    <col min="5663" max="5663" width="13" style="41" customWidth="1"/>
    <col min="5664" max="5664" width="9.140625" style="41"/>
    <col min="5665" max="5665" width="9.28515625" style="41" bestFit="1" customWidth="1"/>
    <col min="5666" max="5900" width="9.140625" style="41"/>
    <col min="5901" max="5901" width="1.140625" style="41" customWidth="1"/>
    <col min="5902" max="5902" width="15.28515625" style="41" customWidth="1"/>
    <col min="5903" max="5903" width="66.28515625" style="41" customWidth="1"/>
    <col min="5904" max="5904" width="9.140625" style="41"/>
    <col min="5905" max="5905" width="0" style="41" hidden="1" customWidth="1"/>
    <col min="5906" max="5906" width="17.7109375" style="41" customWidth="1"/>
    <col min="5907" max="5907" width="13.7109375" style="41" customWidth="1"/>
    <col min="5908" max="5908" width="10.42578125" style="41" bestFit="1" customWidth="1"/>
    <col min="5909" max="5909" width="15.42578125" style="41" customWidth="1"/>
    <col min="5910" max="5910" width="9.28515625" style="41" bestFit="1" customWidth="1"/>
    <col min="5911" max="5911" width="15.42578125" style="41" customWidth="1"/>
    <col min="5912" max="5912" width="11.5703125" style="41" customWidth="1"/>
    <col min="5913" max="5913" width="15.42578125" style="41" bestFit="1" customWidth="1"/>
    <col min="5914" max="5914" width="11.140625" style="41" customWidth="1"/>
    <col min="5915" max="5915" width="15.42578125" style="41" bestFit="1" customWidth="1"/>
    <col min="5916" max="5916" width="11.140625" style="41" customWidth="1"/>
    <col min="5917" max="5917" width="15.42578125" style="41" customWidth="1"/>
    <col min="5918" max="5918" width="12.140625" style="41" customWidth="1"/>
    <col min="5919" max="5919" width="13" style="41" customWidth="1"/>
    <col min="5920" max="5920" width="9.140625" style="41"/>
    <col min="5921" max="5921" width="9.28515625" style="41" bestFit="1" customWidth="1"/>
    <col min="5922" max="6156" width="9.140625" style="41"/>
    <col min="6157" max="6157" width="1.140625" style="41" customWidth="1"/>
    <col min="6158" max="6158" width="15.28515625" style="41" customWidth="1"/>
    <col min="6159" max="6159" width="66.28515625" style="41" customWidth="1"/>
    <col min="6160" max="6160" width="9.140625" style="41"/>
    <col min="6161" max="6161" width="0" style="41" hidden="1" customWidth="1"/>
    <col min="6162" max="6162" width="17.7109375" style="41" customWidth="1"/>
    <col min="6163" max="6163" width="13.7109375" style="41" customWidth="1"/>
    <col min="6164" max="6164" width="10.42578125" style="41" bestFit="1" customWidth="1"/>
    <col min="6165" max="6165" width="15.42578125" style="41" customWidth="1"/>
    <col min="6166" max="6166" width="9.28515625" style="41" bestFit="1" customWidth="1"/>
    <col min="6167" max="6167" width="15.42578125" style="41" customWidth="1"/>
    <col min="6168" max="6168" width="11.5703125" style="41" customWidth="1"/>
    <col min="6169" max="6169" width="15.42578125" style="41" bestFit="1" customWidth="1"/>
    <col min="6170" max="6170" width="11.140625" style="41" customWidth="1"/>
    <col min="6171" max="6171" width="15.42578125" style="41" bestFit="1" customWidth="1"/>
    <col min="6172" max="6172" width="11.140625" style="41" customWidth="1"/>
    <col min="6173" max="6173" width="15.42578125" style="41" customWidth="1"/>
    <col min="6174" max="6174" width="12.140625" style="41" customWidth="1"/>
    <col min="6175" max="6175" width="13" style="41" customWidth="1"/>
    <col min="6176" max="6176" width="9.140625" style="41"/>
    <col min="6177" max="6177" width="9.28515625" style="41" bestFit="1" customWidth="1"/>
    <col min="6178" max="6412" width="9.140625" style="41"/>
    <col min="6413" max="6413" width="1.140625" style="41" customWidth="1"/>
    <col min="6414" max="6414" width="15.28515625" style="41" customWidth="1"/>
    <col min="6415" max="6415" width="66.28515625" style="41" customWidth="1"/>
    <col min="6416" max="6416" width="9.140625" style="41"/>
    <col min="6417" max="6417" width="0" style="41" hidden="1" customWidth="1"/>
    <col min="6418" max="6418" width="17.7109375" style="41" customWidth="1"/>
    <col min="6419" max="6419" width="13.7109375" style="41" customWidth="1"/>
    <col min="6420" max="6420" width="10.42578125" style="41" bestFit="1" customWidth="1"/>
    <col min="6421" max="6421" width="15.42578125" style="41" customWidth="1"/>
    <col min="6422" max="6422" width="9.28515625" style="41" bestFit="1" customWidth="1"/>
    <col min="6423" max="6423" width="15.42578125" style="41" customWidth="1"/>
    <col min="6424" max="6424" width="11.5703125" style="41" customWidth="1"/>
    <col min="6425" max="6425" width="15.42578125" style="41" bestFit="1" customWidth="1"/>
    <col min="6426" max="6426" width="11.140625" style="41" customWidth="1"/>
    <col min="6427" max="6427" width="15.42578125" style="41" bestFit="1" customWidth="1"/>
    <col min="6428" max="6428" width="11.140625" style="41" customWidth="1"/>
    <col min="6429" max="6429" width="15.42578125" style="41" customWidth="1"/>
    <col min="6430" max="6430" width="12.140625" style="41" customWidth="1"/>
    <col min="6431" max="6431" width="13" style="41" customWidth="1"/>
    <col min="6432" max="6432" width="9.140625" style="41"/>
    <col min="6433" max="6433" width="9.28515625" style="41" bestFit="1" customWidth="1"/>
    <col min="6434" max="6668" width="9.140625" style="41"/>
    <col min="6669" max="6669" width="1.140625" style="41" customWidth="1"/>
    <col min="6670" max="6670" width="15.28515625" style="41" customWidth="1"/>
    <col min="6671" max="6671" width="66.28515625" style="41" customWidth="1"/>
    <col min="6672" max="6672" width="9.140625" style="41"/>
    <col min="6673" max="6673" width="0" style="41" hidden="1" customWidth="1"/>
    <col min="6674" max="6674" width="17.7109375" style="41" customWidth="1"/>
    <col min="6675" max="6675" width="13.7109375" style="41" customWidth="1"/>
    <col min="6676" max="6676" width="10.42578125" style="41" bestFit="1" customWidth="1"/>
    <col min="6677" max="6677" width="15.42578125" style="41" customWidth="1"/>
    <col min="6678" max="6678" width="9.28515625" style="41" bestFit="1" customWidth="1"/>
    <col min="6679" max="6679" width="15.42578125" style="41" customWidth="1"/>
    <col min="6680" max="6680" width="11.5703125" style="41" customWidth="1"/>
    <col min="6681" max="6681" width="15.42578125" style="41" bestFit="1" customWidth="1"/>
    <col min="6682" max="6682" width="11.140625" style="41" customWidth="1"/>
    <col min="6683" max="6683" width="15.42578125" style="41" bestFit="1" customWidth="1"/>
    <col min="6684" max="6684" width="11.140625" style="41" customWidth="1"/>
    <col min="6685" max="6685" width="15.42578125" style="41" customWidth="1"/>
    <col min="6686" max="6686" width="12.140625" style="41" customWidth="1"/>
    <col min="6687" max="6687" width="13" style="41" customWidth="1"/>
    <col min="6688" max="6688" width="9.140625" style="41"/>
    <col min="6689" max="6689" width="9.28515625" style="41" bestFit="1" customWidth="1"/>
    <col min="6690" max="6924" width="9.140625" style="41"/>
    <col min="6925" max="6925" width="1.140625" style="41" customWidth="1"/>
    <col min="6926" max="6926" width="15.28515625" style="41" customWidth="1"/>
    <col min="6927" max="6927" width="66.28515625" style="41" customWidth="1"/>
    <col min="6928" max="6928" width="9.140625" style="41"/>
    <col min="6929" max="6929" width="0" style="41" hidden="1" customWidth="1"/>
    <col min="6930" max="6930" width="17.7109375" style="41" customWidth="1"/>
    <col min="6931" max="6931" width="13.7109375" style="41" customWidth="1"/>
    <col min="6932" max="6932" width="10.42578125" style="41" bestFit="1" customWidth="1"/>
    <col min="6933" max="6933" width="15.42578125" style="41" customWidth="1"/>
    <col min="6934" max="6934" width="9.28515625" style="41" bestFit="1" customWidth="1"/>
    <col min="6935" max="6935" width="15.42578125" style="41" customWidth="1"/>
    <col min="6936" max="6936" width="11.5703125" style="41" customWidth="1"/>
    <col min="6937" max="6937" width="15.42578125" style="41" bestFit="1" customWidth="1"/>
    <col min="6938" max="6938" width="11.140625" style="41" customWidth="1"/>
    <col min="6939" max="6939" width="15.42578125" style="41" bestFit="1" customWidth="1"/>
    <col min="6940" max="6940" width="11.140625" style="41" customWidth="1"/>
    <col min="6941" max="6941" width="15.42578125" style="41" customWidth="1"/>
    <col min="6942" max="6942" width="12.140625" style="41" customWidth="1"/>
    <col min="6943" max="6943" width="13" style="41" customWidth="1"/>
    <col min="6944" max="6944" width="9.140625" style="41"/>
    <col min="6945" max="6945" width="9.28515625" style="41" bestFit="1" customWidth="1"/>
    <col min="6946" max="7180" width="9.140625" style="41"/>
    <col min="7181" max="7181" width="1.140625" style="41" customWidth="1"/>
    <col min="7182" max="7182" width="15.28515625" style="41" customWidth="1"/>
    <col min="7183" max="7183" width="66.28515625" style="41" customWidth="1"/>
    <col min="7184" max="7184" width="9.140625" style="41"/>
    <col min="7185" max="7185" width="0" style="41" hidden="1" customWidth="1"/>
    <col min="7186" max="7186" width="17.7109375" style="41" customWidth="1"/>
    <col min="7187" max="7187" width="13.7109375" style="41" customWidth="1"/>
    <col min="7188" max="7188" width="10.42578125" style="41" bestFit="1" customWidth="1"/>
    <col min="7189" max="7189" width="15.42578125" style="41" customWidth="1"/>
    <col min="7190" max="7190" width="9.28515625" style="41" bestFit="1" customWidth="1"/>
    <col min="7191" max="7191" width="15.42578125" style="41" customWidth="1"/>
    <col min="7192" max="7192" width="11.5703125" style="41" customWidth="1"/>
    <col min="7193" max="7193" width="15.42578125" style="41" bestFit="1" customWidth="1"/>
    <col min="7194" max="7194" width="11.140625" style="41" customWidth="1"/>
    <col min="7195" max="7195" width="15.42578125" style="41" bestFit="1" customWidth="1"/>
    <col min="7196" max="7196" width="11.140625" style="41" customWidth="1"/>
    <col min="7197" max="7197" width="15.42578125" style="41" customWidth="1"/>
    <col min="7198" max="7198" width="12.140625" style="41" customWidth="1"/>
    <col min="7199" max="7199" width="13" style="41" customWidth="1"/>
    <col min="7200" max="7200" width="9.140625" style="41"/>
    <col min="7201" max="7201" width="9.28515625" style="41" bestFit="1" customWidth="1"/>
    <col min="7202" max="7436" width="9.140625" style="41"/>
    <col min="7437" max="7437" width="1.140625" style="41" customWidth="1"/>
    <col min="7438" max="7438" width="15.28515625" style="41" customWidth="1"/>
    <col min="7439" max="7439" width="66.28515625" style="41" customWidth="1"/>
    <col min="7440" max="7440" width="9.140625" style="41"/>
    <col min="7441" max="7441" width="0" style="41" hidden="1" customWidth="1"/>
    <col min="7442" max="7442" width="17.7109375" style="41" customWidth="1"/>
    <col min="7443" max="7443" width="13.7109375" style="41" customWidth="1"/>
    <col min="7444" max="7444" width="10.42578125" style="41" bestFit="1" customWidth="1"/>
    <col min="7445" max="7445" width="15.42578125" style="41" customWidth="1"/>
    <col min="7446" max="7446" width="9.28515625" style="41" bestFit="1" customWidth="1"/>
    <col min="7447" max="7447" width="15.42578125" style="41" customWidth="1"/>
    <col min="7448" max="7448" width="11.5703125" style="41" customWidth="1"/>
    <col min="7449" max="7449" width="15.42578125" style="41" bestFit="1" customWidth="1"/>
    <col min="7450" max="7450" width="11.140625" style="41" customWidth="1"/>
    <col min="7451" max="7451" width="15.42578125" style="41" bestFit="1" customWidth="1"/>
    <col min="7452" max="7452" width="11.140625" style="41" customWidth="1"/>
    <col min="7453" max="7453" width="15.42578125" style="41" customWidth="1"/>
    <col min="7454" max="7454" width="12.140625" style="41" customWidth="1"/>
    <col min="7455" max="7455" width="13" style="41" customWidth="1"/>
    <col min="7456" max="7456" width="9.140625" style="41"/>
    <col min="7457" max="7457" width="9.28515625" style="41" bestFit="1" customWidth="1"/>
    <col min="7458" max="7692" width="9.140625" style="41"/>
    <col min="7693" max="7693" width="1.140625" style="41" customWidth="1"/>
    <col min="7694" max="7694" width="15.28515625" style="41" customWidth="1"/>
    <col min="7695" max="7695" width="66.28515625" style="41" customWidth="1"/>
    <col min="7696" max="7696" width="9.140625" style="41"/>
    <col min="7697" max="7697" width="0" style="41" hidden="1" customWidth="1"/>
    <col min="7698" max="7698" width="17.7109375" style="41" customWidth="1"/>
    <col min="7699" max="7699" width="13.7109375" style="41" customWidth="1"/>
    <col min="7700" max="7700" width="10.42578125" style="41" bestFit="1" customWidth="1"/>
    <col min="7701" max="7701" width="15.42578125" style="41" customWidth="1"/>
    <col min="7702" max="7702" width="9.28515625" style="41" bestFit="1" customWidth="1"/>
    <col min="7703" max="7703" width="15.42578125" style="41" customWidth="1"/>
    <col min="7704" max="7704" width="11.5703125" style="41" customWidth="1"/>
    <col min="7705" max="7705" width="15.42578125" style="41" bestFit="1" customWidth="1"/>
    <col min="7706" max="7706" width="11.140625" style="41" customWidth="1"/>
    <col min="7707" max="7707" width="15.42578125" style="41" bestFit="1" customWidth="1"/>
    <col min="7708" max="7708" width="11.140625" style="41" customWidth="1"/>
    <col min="7709" max="7709" width="15.42578125" style="41" customWidth="1"/>
    <col min="7710" max="7710" width="12.140625" style="41" customWidth="1"/>
    <col min="7711" max="7711" width="13" style="41" customWidth="1"/>
    <col min="7712" max="7712" width="9.140625" style="41"/>
    <col min="7713" max="7713" width="9.28515625" style="41" bestFit="1" customWidth="1"/>
    <col min="7714" max="7948" width="9.140625" style="41"/>
    <col min="7949" max="7949" width="1.140625" style="41" customWidth="1"/>
    <col min="7950" max="7950" width="15.28515625" style="41" customWidth="1"/>
    <col min="7951" max="7951" width="66.28515625" style="41" customWidth="1"/>
    <col min="7952" max="7952" width="9.140625" style="41"/>
    <col min="7953" max="7953" width="0" style="41" hidden="1" customWidth="1"/>
    <col min="7954" max="7954" width="17.7109375" style="41" customWidth="1"/>
    <col min="7955" max="7955" width="13.7109375" style="41" customWidth="1"/>
    <col min="7956" max="7956" width="10.42578125" style="41" bestFit="1" customWidth="1"/>
    <col min="7957" max="7957" width="15.42578125" style="41" customWidth="1"/>
    <col min="7958" max="7958" width="9.28515625" style="41" bestFit="1" customWidth="1"/>
    <col min="7959" max="7959" width="15.42578125" style="41" customWidth="1"/>
    <col min="7960" max="7960" width="11.5703125" style="41" customWidth="1"/>
    <col min="7961" max="7961" width="15.42578125" style="41" bestFit="1" customWidth="1"/>
    <col min="7962" max="7962" width="11.140625" style="41" customWidth="1"/>
    <col min="7963" max="7963" width="15.42578125" style="41" bestFit="1" customWidth="1"/>
    <col min="7964" max="7964" width="11.140625" style="41" customWidth="1"/>
    <col min="7965" max="7965" width="15.42578125" style="41" customWidth="1"/>
    <col min="7966" max="7966" width="12.140625" style="41" customWidth="1"/>
    <col min="7967" max="7967" width="13" style="41" customWidth="1"/>
    <col min="7968" max="7968" width="9.140625" style="41"/>
    <col min="7969" max="7969" width="9.28515625" style="41" bestFit="1" customWidth="1"/>
    <col min="7970" max="8204" width="9.140625" style="41"/>
    <col min="8205" max="8205" width="1.140625" style="41" customWidth="1"/>
    <col min="8206" max="8206" width="15.28515625" style="41" customWidth="1"/>
    <col min="8207" max="8207" width="66.28515625" style="41" customWidth="1"/>
    <col min="8208" max="8208" width="9.140625" style="41"/>
    <col min="8209" max="8209" width="0" style="41" hidden="1" customWidth="1"/>
    <col min="8210" max="8210" width="17.7109375" style="41" customWidth="1"/>
    <col min="8211" max="8211" width="13.7109375" style="41" customWidth="1"/>
    <col min="8212" max="8212" width="10.42578125" style="41" bestFit="1" customWidth="1"/>
    <col min="8213" max="8213" width="15.42578125" style="41" customWidth="1"/>
    <col min="8214" max="8214" width="9.28515625" style="41" bestFit="1" customWidth="1"/>
    <col min="8215" max="8215" width="15.42578125" style="41" customWidth="1"/>
    <col min="8216" max="8216" width="11.5703125" style="41" customWidth="1"/>
    <col min="8217" max="8217" width="15.42578125" style="41" bestFit="1" customWidth="1"/>
    <col min="8218" max="8218" width="11.140625" style="41" customWidth="1"/>
    <col min="8219" max="8219" width="15.42578125" style="41" bestFit="1" customWidth="1"/>
    <col min="8220" max="8220" width="11.140625" style="41" customWidth="1"/>
    <col min="8221" max="8221" width="15.42578125" style="41" customWidth="1"/>
    <col min="8222" max="8222" width="12.140625" style="41" customWidth="1"/>
    <col min="8223" max="8223" width="13" style="41" customWidth="1"/>
    <col min="8224" max="8224" width="9.140625" style="41"/>
    <col min="8225" max="8225" width="9.28515625" style="41" bestFit="1" customWidth="1"/>
    <col min="8226" max="8460" width="9.140625" style="41"/>
    <col min="8461" max="8461" width="1.140625" style="41" customWidth="1"/>
    <col min="8462" max="8462" width="15.28515625" style="41" customWidth="1"/>
    <col min="8463" max="8463" width="66.28515625" style="41" customWidth="1"/>
    <col min="8464" max="8464" width="9.140625" style="41"/>
    <col min="8465" max="8465" width="0" style="41" hidden="1" customWidth="1"/>
    <col min="8466" max="8466" width="17.7109375" style="41" customWidth="1"/>
    <col min="8467" max="8467" width="13.7109375" style="41" customWidth="1"/>
    <col min="8468" max="8468" width="10.42578125" style="41" bestFit="1" customWidth="1"/>
    <col min="8469" max="8469" width="15.42578125" style="41" customWidth="1"/>
    <col min="8470" max="8470" width="9.28515625" style="41" bestFit="1" customWidth="1"/>
    <col min="8471" max="8471" width="15.42578125" style="41" customWidth="1"/>
    <col min="8472" max="8472" width="11.5703125" style="41" customWidth="1"/>
    <col min="8473" max="8473" width="15.42578125" style="41" bestFit="1" customWidth="1"/>
    <col min="8474" max="8474" width="11.140625" style="41" customWidth="1"/>
    <col min="8475" max="8475" width="15.42578125" style="41" bestFit="1" customWidth="1"/>
    <col min="8476" max="8476" width="11.140625" style="41" customWidth="1"/>
    <col min="8477" max="8477" width="15.42578125" style="41" customWidth="1"/>
    <col min="8478" max="8478" width="12.140625" style="41" customWidth="1"/>
    <col min="8479" max="8479" width="13" style="41" customWidth="1"/>
    <col min="8480" max="8480" width="9.140625" style="41"/>
    <col min="8481" max="8481" width="9.28515625" style="41" bestFit="1" customWidth="1"/>
    <col min="8482" max="8716" width="9.140625" style="41"/>
    <col min="8717" max="8717" width="1.140625" style="41" customWidth="1"/>
    <col min="8718" max="8718" width="15.28515625" style="41" customWidth="1"/>
    <col min="8719" max="8719" width="66.28515625" style="41" customWidth="1"/>
    <col min="8720" max="8720" width="9.140625" style="41"/>
    <col min="8721" max="8721" width="0" style="41" hidden="1" customWidth="1"/>
    <col min="8722" max="8722" width="17.7109375" style="41" customWidth="1"/>
    <col min="8723" max="8723" width="13.7109375" style="41" customWidth="1"/>
    <col min="8724" max="8724" width="10.42578125" style="41" bestFit="1" customWidth="1"/>
    <col min="8725" max="8725" width="15.42578125" style="41" customWidth="1"/>
    <col min="8726" max="8726" width="9.28515625" style="41" bestFit="1" customWidth="1"/>
    <col min="8727" max="8727" width="15.42578125" style="41" customWidth="1"/>
    <col min="8728" max="8728" width="11.5703125" style="41" customWidth="1"/>
    <col min="8729" max="8729" width="15.42578125" style="41" bestFit="1" customWidth="1"/>
    <col min="8730" max="8730" width="11.140625" style="41" customWidth="1"/>
    <col min="8731" max="8731" width="15.42578125" style="41" bestFit="1" customWidth="1"/>
    <col min="8732" max="8732" width="11.140625" style="41" customWidth="1"/>
    <col min="8733" max="8733" width="15.42578125" style="41" customWidth="1"/>
    <col min="8734" max="8734" width="12.140625" style="41" customWidth="1"/>
    <col min="8735" max="8735" width="13" style="41" customWidth="1"/>
    <col min="8736" max="8736" width="9.140625" style="41"/>
    <col min="8737" max="8737" width="9.28515625" style="41" bestFit="1" customWidth="1"/>
    <col min="8738" max="8972" width="9.140625" style="41"/>
    <col min="8973" max="8973" width="1.140625" style="41" customWidth="1"/>
    <col min="8974" max="8974" width="15.28515625" style="41" customWidth="1"/>
    <col min="8975" max="8975" width="66.28515625" style="41" customWidth="1"/>
    <col min="8976" max="8976" width="9.140625" style="41"/>
    <col min="8977" max="8977" width="0" style="41" hidden="1" customWidth="1"/>
    <col min="8978" max="8978" width="17.7109375" style="41" customWidth="1"/>
    <col min="8979" max="8979" width="13.7109375" style="41" customWidth="1"/>
    <col min="8980" max="8980" width="10.42578125" style="41" bestFit="1" customWidth="1"/>
    <col min="8981" max="8981" width="15.42578125" style="41" customWidth="1"/>
    <col min="8982" max="8982" width="9.28515625" style="41" bestFit="1" customWidth="1"/>
    <col min="8983" max="8983" width="15.42578125" style="41" customWidth="1"/>
    <col min="8984" max="8984" width="11.5703125" style="41" customWidth="1"/>
    <col min="8985" max="8985" width="15.42578125" style="41" bestFit="1" customWidth="1"/>
    <col min="8986" max="8986" width="11.140625" style="41" customWidth="1"/>
    <col min="8987" max="8987" width="15.42578125" style="41" bestFit="1" customWidth="1"/>
    <col min="8988" max="8988" width="11.140625" style="41" customWidth="1"/>
    <col min="8989" max="8989" width="15.42578125" style="41" customWidth="1"/>
    <col min="8990" max="8990" width="12.140625" style="41" customWidth="1"/>
    <col min="8991" max="8991" width="13" style="41" customWidth="1"/>
    <col min="8992" max="8992" width="9.140625" style="41"/>
    <col min="8993" max="8993" width="9.28515625" style="41" bestFit="1" customWidth="1"/>
    <col min="8994" max="9228" width="9.140625" style="41"/>
    <col min="9229" max="9229" width="1.140625" style="41" customWidth="1"/>
    <col min="9230" max="9230" width="15.28515625" style="41" customWidth="1"/>
    <col min="9231" max="9231" width="66.28515625" style="41" customWidth="1"/>
    <col min="9232" max="9232" width="9.140625" style="41"/>
    <col min="9233" max="9233" width="0" style="41" hidden="1" customWidth="1"/>
    <col min="9234" max="9234" width="17.7109375" style="41" customWidth="1"/>
    <col min="9235" max="9235" width="13.7109375" style="41" customWidth="1"/>
    <col min="9236" max="9236" width="10.42578125" style="41" bestFit="1" customWidth="1"/>
    <col min="9237" max="9237" width="15.42578125" style="41" customWidth="1"/>
    <col min="9238" max="9238" width="9.28515625" style="41" bestFit="1" customWidth="1"/>
    <col min="9239" max="9239" width="15.42578125" style="41" customWidth="1"/>
    <col min="9240" max="9240" width="11.5703125" style="41" customWidth="1"/>
    <col min="9241" max="9241" width="15.42578125" style="41" bestFit="1" customWidth="1"/>
    <col min="9242" max="9242" width="11.140625" style="41" customWidth="1"/>
    <col min="9243" max="9243" width="15.42578125" style="41" bestFit="1" customWidth="1"/>
    <col min="9244" max="9244" width="11.140625" style="41" customWidth="1"/>
    <col min="9245" max="9245" width="15.42578125" style="41" customWidth="1"/>
    <col min="9246" max="9246" width="12.140625" style="41" customWidth="1"/>
    <col min="9247" max="9247" width="13" style="41" customWidth="1"/>
    <col min="9248" max="9248" width="9.140625" style="41"/>
    <col min="9249" max="9249" width="9.28515625" style="41" bestFit="1" customWidth="1"/>
    <col min="9250" max="9484" width="9.140625" style="41"/>
    <col min="9485" max="9485" width="1.140625" style="41" customWidth="1"/>
    <col min="9486" max="9486" width="15.28515625" style="41" customWidth="1"/>
    <col min="9487" max="9487" width="66.28515625" style="41" customWidth="1"/>
    <col min="9488" max="9488" width="9.140625" style="41"/>
    <col min="9489" max="9489" width="0" style="41" hidden="1" customWidth="1"/>
    <col min="9490" max="9490" width="17.7109375" style="41" customWidth="1"/>
    <col min="9491" max="9491" width="13.7109375" style="41" customWidth="1"/>
    <col min="9492" max="9492" width="10.42578125" style="41" bestFit="1" customWidth="1"/>
    <col min="9493" max="9493" width="15.42578125" style="41" customWidth="1"/>
    <col min="9494" max="9494" width="9.28515625" style="41" bestFit="1" customWidth="1"/>
    <col min="9495" max="9495" width="15.42578125" style="41" customWidth="1"/>
    <col min="9496" max="9496" width="11.5703125" style="41" customWidth="1"/>
    <col min="9497" max="9497" width="15.42578125" style="41" bestFit="1" customWidth="1"/>
    <col min="9498" max="9498" width="11.140625" style="41" customWidth="1"/>
    <col min="9499" max="9499" width="15.42578125" style="41" bestFit="1" customWidth="1"/>
    <col min="9500" max="9500" width="11.140625" style="41" customWidth="1"/>
    <col min="9501" max="9501" width="15.42578125" style="41" customWidth="1"/>
    <col min="9502" max="9502" width="12.140625" style="41" customWidth="1"/>
    <col min="9503" max="9503" width="13" style="41" customWidth="1"/>
    <col min="9504" max="9504" width="9.140625" style="41"/>
    <col min="9505" max="9505" width="9.28515625" style="41" bestFit="1" customWidth="1"/>
    <col min="9506" max="9740" width="9.140625" style="41"/>
    <col min="9741" max="9741" width="1.140625" style="41" customWidth="1"/>
    <col min="9742" max="9742" width="15.28515625" style="41" customWidth="1"/>
    <col min="9743" max="9743" width="66.28515625" style="41" customWidth="1"/>
    <col min="9744" max="9744" width="9.140625" style="41"/>
    <col min="9745" max="9745" width="0" style="41" hidden="1" customWidth="1"/>
    <col min="9746" max="9746" width="17.7109375" style="41" customWidth="1"/>
    <col min="9747" max="9747" width="13.7109375" style="41" customWidth="1"/>
    <col min="9748" max="9748" width="10.42578125" style="41" bestFit="1" customWidth="1"/>
    <col min="9749" max="9749" width="15.42578125" style="41" customWidth="1"/>
    <col min="9750" max="9750" width="9.28515625" style="41" bestFit="1" customWidth="1"/>
    <col min="9751" max="9751" width="15.42578125" style="41" customWidth="1"/>
    <col min="9752" max="9752" width="11.5703125" style="41" customWidth="1"/>
    <col min="9753" max="9753" width="15.42578125" style="41" bestFit="1" customWidth="1"/>
    <col min="9754" max="9754" width="11.140625" style="41" customWidth="1"/>
    <col min="9755" max="9755" width="15.42578125" style="41" bestFit="1" customWidth="1"/>
    <col min="9756" max="9756" width="11.140625" style="41" customWidth="1"/>
    <col min="9757" max="9757" width="15.42578125" style="41" customWidth="1"/>
    <col min="9758" max="9758" width="12.140625" style="41" customWidth="1"/>
    <col min="9759" max="9759" width="13" style="41" customWidth="1"/>
    <col min="9760" max="9760" width="9.140625" style="41"/>
    <col min="9761" max="9761" width="9.28515625" style="41" bestFit="1" customWidth="1"/>
    <col min="9762" max="9996" width="9.140625" style="41"/>
    <col min="9997" max="9997" width="1.140625" style="41" customWidth="1"/>
    <col min="9998" max="9998" width="15.28515625" style="41" customWidth="1"/>
    <col min="9999" max="9999" width="66.28515625" style="41" customWidth="1"/>
    <col min="10000" max="10000" width="9.140625" style="41"/>
    <col min="10001" max="10001" width="0" style="41" hidden="1" customWidth="1"/>
    <col min="10002" max="10002" width="17.7109375" style="41" customWidth="1"/>
    <col min="10003" max="10003" width="13.7109375" style="41" customWidth="1"/>
    <col min="10004" max="10004" width="10.42578125" style="41" bestFit="1" customWidth="1"/>
    <col min="10005" max="10005" width="15.42578125" style="41" customWidth="1"/>
    <col min="10006" max="10006" width="9.28515625" style="41" bestFit="1" customWidth="1"/>
    <col min="10007" max="10007" width="15.42578125" style="41" customWidth="1"/>
    <col min="10008" max="10008" width="11.5703125" style="41" customWidth="1"/>
    <col min="10009" max="10009" width="15.42578125" style="41" bestFit="1" customWidth="1"/>
    <col min="10010" max="10010" width="11.140625" style="41" customWidth="1"/>
    <col min="10011" max="10011" width="15.42578125" style="41" bestFit="1" customWidth="1"/>
    <col min="10012" max="10012" width="11.140625" style="41" customWidth="1"/>
    <col min="10013" max="10013" width="15.42578125" style="41" customWidth="1"/>
    <col min="10014" max="10014" width="12.140625" style="41" customWidth="1"/>
    <col min="10015" max="10015" width="13" style="41" customWidth="1"/>
    <col min="10016" max="10016" width="9.140625" style="41"/>
    <col min="10017" max="10017" width="9.28515625" style="41" bestFit="1" customWidth="1"/>
    <col min="10018" max="10252" width="9.140625" style="41"/>
    <col min="10253" max="10253" width="1.140625" style="41" customWidth="1"/>
    <col min="10254" max="10254" width="15.28515625" style="41" customWidth="1"/>
    <col min="10255" max="10255" width="66.28515625" style="41" customWidth="1"/>
    <col min="10256" max="10256" width="9.140625" style="41"/>
    <col min="10257" max="10257" width="0" style="41" hidden="1" customWidth="1"/>
    <col min="10258" max="10258" width="17.7109375" style="41" customWidth="1"/>
    <col min="10259" max="10259" width="13.7109375" style="41" customWidth="1"/>
    <col min="10260" max="10260" width="10.42578125" style="41" bestFit="1" customWidth="1"/>
    <col min="10261" max="10261" width="15.42578125" style="41" customWidth="1"/>
    <col min="10262" max="10262" width="9.28515625" style="41" bestFit="1" customWidth="1"/>
    <col min="10263" max="10263" width="15.42578125" style="41" customWidth="1"/>
    <col min="10264" max="10264" width="11.5703125" style="41" customWidth="1"/>
    <col min="10265" max="10265" width="15.42578125" style="41" bestFit="1" customWidth="1"/>
    <col min="10266" max="10266" width="11.140625" style="41" customWidth="1"/>
    <col min="10267" max="10267" width="15.42578125" style="41" bestFit="1" customWidth="1"/>
    <col min="10268" max="10268" width="11.140625" style="41" customWidth="1"/>
    <col min="10269" max="10269" width="15.42578125" style="41" customWidth="1"/>
    <col min="10270" max="10270" width="12.140625" style="41" customWidth="1"/>
    <col min="10271" max="10271" width="13" style="41" customWidth="1"/>
    <col min="10272" max="10272" width="9.140625" style="41"/>
    <col min="10273" max="10273" width="9.28515625" style="41" bestFit="1" customWidth="1"/>
    <col min="10274" max="10508" width="9.140625" style="41"/>
    <col min="10509" max="10509" width="1.140625" style="41" customWidth="1"/>
    <col min="10510" max="10510" width="15.28515625" style="41" customWidth="1"/>
    <col min="10511" max="10511" width="66.28515625" style="41" customWidth="1"/>
    <col min="10512" max="10512" width="9.140625" style="41"/>
    <col min="10513" max="10513" width="0" style="41" hidden="1" customWidth="1"/>
    <col min="10514" max="10514" width="17.7109375" style="41" customWidth="1"/>
    <col min="10515" max="10515" width="13.7109375" style="41" customWidth="1"/>
    <col min="10516" max="10516" width="10.42578125" style="41" bestFit="1" customWidth="1"/>
    <col min="10517" max="10517" width="15.42578125" style="41" customWidth="1"/>
    <col min="10518" max="10518" width="9.28515625" style="41" bestFit="1" customWidth="1"/>
    <col min="10519" max="10519" width="15.42578125" style="41" customWidth="1"/>
    <col min="10520" max="10520" width="11.5703125" style="41" customWidth="1"/>
    <col min="10521" max="10521" width="15.42578125" style="41" bestFit="1" customWidth="1"/>
    <col min="10522" max="10522" width="11.140625" style="41" customWidth="1"/>
    <col min="10523" max="10523" width="15.42578125" style="41" bestFit="1" customWidth="1"/>
    <col min="10524" max="10524" width="11.140625" style="41" customWidth="1"/>
    <col min="10525" max="10525" width="15.42578125" style="41" customWidth="1"/>
    <col min="10526" max="10526" width="12.140625" style="41" customWidth="1"/>
    <col min="10527" max="10527" width="13" style="41" customWidth="1"/>
    <col min="10528" max="10528" width="9.140625" style="41"/>
    <col min="10529" max="10529" width="9.28515625" style="41" bestFit="1" customWidth="1"/>
    <col min="10530" max="10764" width="9.140625" style="41"/>
    <col min="10765" max="10765" width="1.140625" style="41" customWidth="1"/>
    <col min="10766" max="10766" width="15.28515625" style="41" customWidth="1"/>
    <col min="10767" max="10767" width="66.28515625" style="41" customWidth="1"/>
    <col min="10768" max="10768" width="9.140625" style="41"/>
    <col min="10769" max="10769" width="0" style="41" hidden="1" customWidth="1"/>
    <col min="10770" max="10770" width="17.7109375" style="41" customWidth="1"/>
    <col min="10771" max="10771" width="13.7109375" style="41" customWidth="1"/>
    <col min="10772" max="10772" width="10.42578125" style="41" bestFit="1" customWidth="1"/>
    <col min="10773" max="10773" width="15.42578125" style="41" customWidth="1"/>
    <col min="10774" max="10774" width="9.28515625" style="41" bestFit="1" customWidth="1"/>
    <col min="10775" max="10775" width="15.42578125" style="41" customWidth="1"/>
    <col min="10776" max="10776" width="11.5703125" style="41" customWidth="1"/>
    <col min="10777" max="10777" width="15.42578125" style="41" bestFit="1" customWidth="1"/>
    <col min="10778" max="10778" width="11.140625" style="41" customWidth="1"/>
    <col min="10779" max="10779" width="15.42578125" style="41" bestFit="1" customWidth="1"/>
    <col min="10780" max="10780" width="11.140625" style="41" customWidth="1"/>
    <col min="10781" max="10781" width="15.42578125" style="41" customWidth="1"/>
    <col min="10782" max="10782" width="12.140625" style="41" customWidth="1"/>
    <col min="10783" max="10783" width="13" style="41" customWidth="1"/>
    <col min="10784" max="10784" width="9.140625" style="41"/>
    <col min="10785" max="10785" width="9.28515625" style="41" bestFit="1" customWidth="1"/>
    <col min="10786" max="11020" width="9.140625" style="41"/>
    <col min="11021" max="11021" width="1.140625" style="41" customWidth="1"/>
    <col min="11022" max="11022" width="15.28515625" style="41" customWidth="1"/>
    <col min="11023" max="11023" width="66.28515625" style="41" customWidth="1"/>
    <col min="11024" max="11024" width="9.140625" style="41"/>
    <col min="11025" max="11025" width="0" style="41" hidden="1" customWidth="1"/>
    <col min="11026" max="11026" width="17.7109375" style="41" customWidth="1"/>
    <col min="11027" max="11027" width="13.7109375" style="41" customWidth="1"/>
    <col min="11028" max="11028" width="10.42578125" style="41" bestFit="1" customWidth="1"/>
    <col min="11029" max="11029" width="15.42578125" style="41" customWidth="1"/>
    <col min="11030" max="11030" width="9.28515625" style="41" bestFit="1" customWidth="1"/>
    <col min="11031" max="11031" width="15.42578125" style="41" customWidth="1"/>
    <col min="11032" max="11032" width="11.5703125" style="41" customWidth="1"/>
    <col min="11033" max="11033" width="15.42578125" style="41" bestFit="1" customWidth="1"/>
    <col min="11034" max="11034" width="11.140625" style="41" customWidth="1"/>
    <col min="11035" max="11035" width="15.42578125" style="41" bestFit="1" customWidth="1"/>
    <col min="11036" max="11036" width="11.140625" style="41" customWidth="1"/>
    <col min="11037" max="11037" width="15.42578125" style="41" customWidth="1"/>
    <col min="11038" max="11038" width="12.140625" style="41" customWidth="1"/>
    <col min="11039" max="11039" width="13" style="41" customWidth="1"/>
    <col min="11040" max="11040" width="9.140625" style="41"/>
    <col min="11041" max="11041" width="9.28515625" style="41" bestFit="1" customWidth="1"/>
    <col min="11042" max="11276" width="9.140625" style="41"/>
    <col min="11277" max="11277" width="1.140625" style="41" customWidth="1"/>
    <col min="11278" max="11278" width="15.28515625" style="41" customWidth="1"/>
    <col min="11279" max="11279" width="66.28515625" style="41" customWidth="1"/>
    <col min="11280" max="11280" width="9.140625" style="41"/>
    <col min="11281" max="11281" width="0" style="41" hidden="1" customWidth="1"/>
    <col min="11282" max="11282" width="17.7109375" style="41" customWidth="1"/>
    <col min="11283" max="11283" width="13.7109375" style="41" customWidth="1"/>
    <col min="11284" max="11284" width="10.42578125" style="41" bestFit="1" customWidth="1"/>
    <col min="11285" max="11285" width="15.42578125" style="41" customWidth="1"/>
    <col min="11286" max="11286" width="9.28515625" style="41" bestFit="1" customWidth="1"/>
    <col min="11287" max="11287" width="15.42578125" style="41" customWidth="1"/>
    <col min="11288" max="11288" width="11.5703125" style="41" customWidth="1"/>
    <col min="11289" max="11289" width="15.42578125" style="41" bestFit="1" customWidth="1"/>
    <col min="11290" max="11290" width="11.140625" style="41" customWidth="1"/>
    <col min="11291" max="11291" width="15.42578125" style="41" bestFit="1" customWidth="1"/>
    <col min="11292" max="11292" width="11.140625" style="41" customWidth="1"/>
    <col min="11293" max="11293" width="15.42578125" style="41" customWidth="1"/>
    <col min="11294" max="11294" width="12.140625" style="41" customWidth="1"/>
    <col min="11295" max="11295" width="13" style="41" customWidth="1"/>
    <col min="11296" max="11296" width="9.140625" style="41"/>
    <col min="11297" max="11297" width="9.28515625" style="41" bestFit="1" customWidth="1"/>
    <col min="11298" max="11532" width="9.140625" style="41"/>
    <col min="11533" max="11533" width="1.140625" style="41" customWidth="1"/>
    <col min="11534" max="11534" width="15.28515625" style="41" customWidth="1"/>
    <col min="11535" max="11535" width="66.28515625" style="41" customWidth="1"/>
    <col min="11536" max="11536" width="9.140625" style="41"/>
    <col min="11537" max="11537" width="0" style="41" hidden="1" customWidth="1"/>
    <col min="11538" max="11538" width="17.7109375" style="41" customWidth="1"/>
    <col min="11539" max="11539" width="13.7109375" style="41" customWidth="1"/>
    <col min="11540" max="11540" width="10.42578125" style="41" bestFit="1" customWidth="1"/>
    <col min="11541" max="11541" width="15.42578125" style="41" customWidth="1"/>
    <col min="11542" max="11542" width="9.28515625" style="41" bestFit="1" customWidth="1"/>
    <col min="11543" max="11543" width="15.42578125" style="41" customWidth="1"/>
    <col min="11544" max="11544" width="11.5703125" style="41" customWidth="1"/>
    <col min="11545" max="11545" width="15.42578125" style="41" bestFit="1" customWidth="1"/>
    <col min="11546" max="11546" width="11.140625" style="41" customWidth="1"/>
    <col min="11547" max="11547" width="15.42578125" style="41" bestFit="1" customWidth="1"/>
    <col min="11548" max="11548" width="11.140625" style="41" customWidth="1"/>
    <col min="11549" max="11549" width="15.42578125" style="41" customWidth="1"/>
    <col min="11550" max="11550" width="12.140625" style="41" customWidth="1"/>
    <col min="11551" max="11551" width="13" style="41" customWidth="1"/>
    <col min="11552" max="11552" width="9.140625" style="41"/>
    <col min="11553" max="11553" width="9.28515625" style="41" bestFit="1" customWidth="1"/>
    <col min="11554" max="11788" width="9.140625" style="41"/>
    <col min="11789" max="11789" width="1.140625" style="41" customWidth="1"/>
    <col min="11790" max="11790" width="15.28515625" style="41" customWidth="1"/>
    <col min="11791" max="11791" width="66.28515625" style="41" customWidth="1"/>
    <col min="11792" max="11792" width="9.140625" style="41"/>
    <col min="11793" max="11793" width="0" style="41" hidden="1" customWidth="1"/>
    <col min="11794" max="11794" width="17.7109375" style="41" customWidth="1"/>
    <col min="11795" max="11795" width="13.7109375" style="41" customWidth="1"/>
    <col min="11796" max="11796" width="10.42578125" style="41" bestFit="1" customWidth="1"/>
    <col min="11797" max="11797" width="15.42578125" style="41" customWidth="1"/>
    <col min="11798" max="11798" width="9.28515625" style="41" bestFit="1" customWidth="1"/>
    <col min="11799" max="11799" width="15.42578125" style="41" customWidth="1"/>
    <col min="11800" max="11800" width="11.5703125" style="41" customWidth="1"/>
    <col min="11801" max="11801" width="15.42578125" style="41" bestFit="1" customWidth="1"/>
    <col min="11802" max="11802" width="11.140625" style="41" customWidth="1"/>
    <col min="11803" max="11803" width="15.42578125" style="41" bestFit="1" customWidth="1"/>
    <col min="11804" max="11804" width="11.140625" style="41" customWidth="1"/>
    <col min="11805" max="11805" width="15.42578125" style="41" customWidth="1"/>
    <col min="11806" max="11806" width="12.140625" style="41" customWidth="1"/>
    <col min="11807" max="11807" width="13" style="41" customWidth="1"/>
    <col min="11808" max="11808" width="9.140625" style="41"/>
    <col min="11809" max="11809" width="9.28515625" style="41" bestFit="1" customWidth="1"/>
    <col min="11810" max="12044" width="9.140625" style="41"/>
    <col min="12045" max="12045" width="1.140625" style="41" customWidth="1"/>
    <col min="12046" max="12046" width="15.28515625" style="41" customWidth="1"/>
    <col min="12047" max="12047" width="66.28515625" style="41" customWidth="1"/>
    <col min="12048" max="12048" width="9.140625" style="41"/>
    <col min="12049" max="12049" width="0" style="41" hidden="1" customWidth="1"/>
    <col min="12050" max="12050" width="17.7109375" style="41" customWidth="1"/>
    <col min="12051" max="12051" width="13.7109375" style="41" customWidth="1"/>
    <col min="12052" max="12052" width="10.42578125" style="41" bestFit="1" customWidth="1"/>
    <col min="12053" max="12053" width="15.42578125" style="41" customWidth="1"/>
    <col min="12054" max="12054" width="9.28515625" style="41" bestFit="1" customWidth="1"/>
    <col min="12055" max="12055" width="15.42578125" style="41" customWidth="1"/>
    <col min="12056" max="12056" width="11.5703125" style="41" customWidth="1"/>
    <col min="12057" max="12057" width="15.42578125" style="41" bestFit="1" customWidth="1"/>
    <col min="12058" max="12058" width="11.140625" style="41" customWidth="1"/>
    <col min="12059" max="12059" width="15.42578125" style="41" bestFit="1" customWidth="1"/>
    <col min="12060" max="12060" width="11.140625" style="41" customWidth="1"/>
    <col min="12061" max="12061" width="15.42578125" style="41" customWidth="1"/>
    <col min="12062" max="12062" width="12.140625" style="41" customWidth="1"/>
    <col min="12063" max="12063" width="13" style="41" customWidth="1"/>
    <col min="12064" max="12064" width="9.140625" style="41"/>
    <col min="12065" max="12065" width="9.28515625" style="41" bestFit="1" customWidth="1"/>
    <col min="12066" max="12300" width="9.140625" style="41"/>
    <col min="12301" max="12301" width="1.140625" style="41" customWidth="1"/>
    <col min="12302" max="12302" width="15.28515625" style="41" customWidth="1"/>
    <col min="12303" max="12303" width="66.28515625" style="41" customWidth="1"/>
    <col min="12304" max="12304" width="9.140625" style="41"/>
    <col min="12305" max="12305" width="0" style="41" hidden="1" customWidth="1"/>
    <col min="12306" max="12306" width="17.7109375" style="41" customWidth="1"/>
    <col min="12307" max="12307" width="13.7109375" style="41" customWidth="1"/>
    <col min="12308" max="12308" width="10.42578125" style="41" bestFit="1" customWidth="1"/>
    <col min="12309" max="12309" width="15.42578125" style="41" customWidth="1"/>
    <col min="12310" max="12310" width="9.28515625" style="41" bestFit="1" customWidth="1"/>
    <col min="12311" max="12311" width="15.42578125" style="41" customWidth="1"/>
    <col min="12312" max="12312" width="11.5703125" style="41" customWidth="1"/>
    <col min="12313" max="12313" width="15.42578125" style="41" bestFit="1" customWidth="1"/>
    <col min="12314" max="12314" width="11.140625" style="41" customWidth="1"/>
    <col min="12315" max="12315" width="15.42578125" style="41" bestFit="1" customWidth="1"/>
    <col min="12316" max="12316" width="11.140625" style="41" customWidth="1"/>
    <col min="12317" max="12317" width="15.42578125" style="41" customWidth="1"/>
    <col min="12318" max="12318" width="12.140625" style="41" customWidth="1"/>
    <col min="12319" max="12319" width="13" style="41" customWidth="1"/>
    <col min="12320" max="12320" width="9.140625" style="41"/>
    <col min="12321" max="12321" width="9.28515625" style="41" bestFit="1" customWidth="1"/>
    <col min="12322" max="12556" width="9.140625" style="41"/>
    <col min="12557" max="12557" width="1.140625" style="41" customWidth="1"/>
    <col min="12558" max="12558" width="15.28515625" style="41" customWidth="1"/>
    <col min="12559" max="12559" width="66.28515625" style="41" customWidth="1"/>
    <col min="12560" max="12560" width="9.140625" style="41"/>
    <col min="12561" max="12561" width="0" style="41" hidden="1" customWidth="1"/>
    <col min="12562" max="12562" width="17.7109375" style="41" customWidth="1"/>
    <col min="12563" max="12563" width="13.7109375" style="41" customWidth="1"/>
    <col min="12564" max="12564" width="10.42578125" style="41" bestFit="1" customWidth="1"/>
    <col min="12565" max="12565" width="15.42578125" style="41" customWidth="1"/>
    <col min="12566" max="12566" width="9.28515625" style="41" bestFit="1" customWidth="1"/>
    <col min="12567" max="12567" width="15.42578125" style="41" customWidth="1"/>
    <col min="12568" max="12568" width="11.5703125" style="41" customWidth="1"/>
    <col min="12569" max="12569" width="15.42578125" style="41" bestFit="1" customWidth="1"/>
    <col min="12570" max="12570" width="11.140625" style="41" customWidth="1"/>
    <col min="12571" max="12571" width="15.42578125" style="41" bestFit="1" customWidth="1"/>
    <col min="12572" max="12572" width="11.140625" style="41" customWidth="1"/>
    <col min="12573" max="12573" width="15.42578125" style="41" customWidth="1"/>
    <col min="12574" max="12574" width="12.140625" style="41" customWidth="1"/>
    <col min="12575" max="12575" width="13" style="41" customWidth="1"/>
    <col min="12576" max="12576" width="9.140625" style="41"/>
    <col min="12577" max="12577" width="9.28515625" style="41" bestFit="1" customWidth="1"/>
    <col min="12578" max="12812" width="9.140625" style="41"/>
    <col min="12813" max="12813" width="1.140625" style="41" customWidth="1"/>
    <col min="12814" max="12814" width="15.28515625" style="41" customWidth="1"/>
    <col min="12815" max="12815" width="66.28515625" style="41" customWidth="1"/>
    <col min="12816" max="12816" width="9.140625" style="41"/>
    <col min="12817" max="12817" width="0" style="41" hidden="1" customWidth="1"/>
    <col min="12818" max="12818" width="17.7109375" style="41" customWidth="1"/>
    <col min="12819" max="12819" width="13.7109375" style="41" customWidth="1"/>
    <col min="12820" max="12820" width="10.42578125" style="41" bestFit="1" customWidth="1"/>
    <col min="12821" max="12821" width="15.42578125" style="41" customWidth="1"/>
    <col min="12822" max="12822" width="9.28515625" style="41" bestFit="1" customWidth="1"/>
    <col min="12823" max="12823" width="15.42578125" style="41" customWidth="1"/>
    <col min="12824" max="12824" width="11.5703125" style="41" customWidth="1"/>
    <col min="12825" max="12825" width="15.42578125" style="41" bestFit="1" customWidth="1"/>
    <col min="12826" max="12826" width="11.140625" style="41" customWidth="1"/>
    <col min="12827" max="12827" width="15.42578125" style="41" bestFit="1" customWidth="1"/>
    <col min="12828" max="12828" width="11.140625" style="41" customWidth="1"/>
    <col min="12829" max="12829" width="15.42578125" style="41" customWidth="1"/>
    <col min="12830" max="12830" width="12.140625" style="41" customWidth="1"/>
    <col min="12831" max="12831" width="13" style="41" customWidth="1"/>
    <col min="12832" max="12832" width="9.140625" style="41"/>
    <col min="12833" max="12833" width="9.28515625" style="41" bestFit="1" customWidth="1"/>
    <col min="12834" max="13068" width="9.140625" style="41"/>
    <col min="13069" max="13069" width="1.140625" style="41" customWidth="1"/>
    <col min="13070" max="13070" width="15.28515625" style="41" customWidth="1"/>
    <col min="13071" max="13071" width="66.28515625" style="41" customWidth="1"/>
    <col min="13072" max="13072" width="9.140625" style="41"/>
    <col min="13073" max="13073" width="0" style="41" hidden="1" customWidth="1"/>
    <col min="13074" max="13074" width="17.7109375" style="41" customWidth="1"/>
    <col min="13075" max="13075" width="13.7109375" style="41" customWidth="1"/>
    <col min="13076" max="13076" width="10.42578125" style="41" bestFit="1" customWidth="1"/>
    <col min="13077" max="13077" width="15.42578125" style="41" customWidth="1"/>
    <col min="13078" max="13078" width="9.28515625" style="41" bestFit="1" customWidth="1"/>
    <col min="13079" max="13079" width="15.42578125" style="41" customWidth="1"/>
    <col min="13080" max="13080" width="11.5703125" style="41" customWidth="1"/>
    <col min="13081" max="13081" width="15.42578125" style="41" bestFit="1" customWidth="1"/>
    <col min="13082" max="13082" width="11.140625" style="41" customWidth="1"/>
    <col min="13083" max="13083" width="15.42578125" style="41" bestFit="1" customWidth="1"/>
    <col min="13084" max="13084" width="11.140625" style="41" customWidth="1"/>
    <col min="13085" max="13085" width="15.42578125" style="41" customWidth="1"/>
    <col min="13086" max="13086" width="12.140625" style="41" customWidth="1"/>
    <col min="13087" max="13087" width="13" style="41" customWidth="1"/>
    <col min="13088" max="13088" width="9.140625" style="41"/>
    <col min="13089" max="13089" width="9.28515625" style="41" bestFit="1" customWidth="1"/>
    <col min="13090" max="13324" width="9.140625" style="41"/>
    <col min="13325" max="13325" width="1.140625" style="41" customWidth="1"/>
    <col min="13326" max="13326" width="15.28515625" style="41" customWidth="1"/>
    <col min="13327" max="13327" width="66.28515625" style="41" customWidth="1"/>
    <col min="13328" max="13328" width="9.140625" style="41"/>
    <col min="13329" max="13329" width="0" style="41" hidden="1" customWidth="1"/>
    <col min="13330" max="13330" width="17.7109375" style="41" customWidth="1"/>
    <col min="13331" max="13331" width="13.7109375" style="41" customWidth="1"/>
    <col min="13332" max="13332" width="10.42578125" style="41" bestFit="1" customWidth="1"/>
    <col min="13333" max="13333" width="15.42578125" style="41" customWidth="1"/>
    <col min="13334" max="13334" width="9.28515625" style="41" bestFit="1" customWidth="1"/>
    <col min="13335" max="13335" width="15.42578125" style="41" customWidth="1"/>
    <col min="13336" max="13336" width="11.5703125" style="41" customWidth="1"/>
    <col min="13337" max="13337" width="15.42578125" style="41" bestFit="1" customWidth="1"/>
    <col min="13338" max="13338" width="11.140625" style="41" customWidth="1"/>
    <col min="13339" max="13339" width="15.42578125" style="41" bestFit="1" customWidth="1"/>
    <col min="13340" max="13340" width="11.140625" style="41" customWidth="1"/>
    <col min="13341" max="13341" width="15.42578125" style="41" customWidth="1"/>
    <col min="13342" max="13342" width="12.140625" style="41" customWidth="1"/>
    <col min="13343" max="13343" width="13" style="41" customWidth="1"/>
    <col min="13344" max="13344" width="9.140625" style="41"/>
    <col min="13345" max="13345" width="9.28515625" style="41" bestFit="1" customWidth="1"/>
    <col min="13346" max="13580" width="9.140625" style="41"/>
    <col min="13581" max="13581" width="1.140625" style="41" customWidth="1"/>
    <col min="13582" max="13582" width="15.28515625" style="41" customWidth="1"/>
    <col min="13583" max="13583" width="66.28515625" style="41" customWidth="1"/>
    <col min="13584" max="13584" width="9.140625" style="41"/>
    <col min="13585" max="13585" width="0" style="41" hidden="1" customWidth="1"/>
    <col min="13586" max="13586" width="17.7109375" style="41" customWidth="1"/>
    <col min="13587" max="13587" width="13.7109375" style="41" customWidth="1"/>
    <col min="13588" max="13588" width="10.42578125" style="41" bestFit="1" customWidth="1"/>
    <col min="13589" max="13589" width="15.42578125" style="41" customWidth="1"/>
    <col min="13590" max="13590" width="9.28515625" style="41" bestFit="1" customWidth="1"/>
    <col min="13591" max="13591" width="15.42578125" style="41" customWidth="1"/>
    <col min="13592" max="13592" width="11.5703125" style="41" customWidth="1"/>
    <col min="13593" max="13593" width="15.42578125" style="41" bestFit="1" customWidth="1"/>
    <col min="13594" max="13594" width="11.140625" style="41" customWidth="1"/>
    <col min="13595" max="13595" width="15.42578125" style="41" bestFit="1" customWidth="1"/>
    <col min="13596" max="13596" width="11.140625" style="41" customWidth="1"/>
    <col min="13597" max="13597" width="15.42578125" style="41" customWidth="1"/>
    <col min="13598" max="13598" width="12.140625" style="41" customWidth="1"/>
    <col min="13599" max="13599" width="13" style="41" customWidth="1"/>
    <col min="13600" max="13600" width="9.140625" style="41"/>
    <col min="13601" max="13601" width="9.28515625" style="41" bestFit="1" customWidth="1"/>
    <col min="13602" max="13836" width="9.140625" style="41"/>
    <col min="13837" max="13837" width="1.140625" style="41" customWidth="1"/>
    <col min="13838" max="13838" width="15.28515625" style="41" customWidth="1"/>
    <col min="13839" max="13839" width="66.28515625" style="41" customWidth="1"/>
    <col min="13840" max="13840" width="9.140625" style="41"/>
    <col min="13841" max="13841" width="0" style="41" hidden="1" customWidth="1"/>
    <col min="13842" max="13842" width="17.7109375" style="41" customWidth="1"/>
    <col min="13843" max="13843" width="13.7109375" style="41" customWidth="1"/>
    <col min="13844" max="13844" width="10.42578125" style="41" bestFit="1" customWidth="1"/>
    <col min="13845" max="13845" width="15.42578125" style="41" customWidth="1"/>
    <col min="13846" max="13846" width="9.28515625" style="41" bestFit="1" customWidth="1"/>
    <col min="13847" max="13847" width="15.42578125" style="41" customWidth="1"/>
    <col min="13848" max="13848" width="11.5703125" style="41" customWidth="1"/>
    <col min="13849" max="13849" width="15.42578125" style="41" bestFit="1" customWidth="1"/>
    <col min="13850" max="13850" width="11.140625" style="41" customWidth="1"/>
    <col min="13851" max="13851" width="15.42578125" style="41" bestFit="1" customWidth="1"/>
    <col min="13852" max="13852" width="11.140625" style="41" customWidth="1"/>
    <col min="13853" max="13853" width="15.42578125" style="41" customWidth="1"/>
    <col min="13854" max="13854" width="12.140625" style="41" customWidth="1"/>
    <col min="13855" max="13855" width="13" style="41" customWidth="1"/>
    <col min="13856" max="13856" width="9.140625" style="41"/>
    <col min="13857" max="13857" width="9.28515625" style="41" bestFit="1" customWidth="1"/>
    <col min="13858" max="14092" width="9.140625" style="41"/>
    <col min="14093" max="14093" width="1.140625" style="41" customWidth="1"/>
    <col min="14094" max="14094" width="15.28515625" style="41" customWidth="1"/>
    <col min="14095" max="14095" width="66.28515625" style="41" customWidth="1"/>
    <col min="14096" max="14096" width="9.140625" style="41"/>
    <col min="14097" max="14097" width="0" style="41" hidden="1" customWidth="1"/>
    <col min="14098" max="14098" width="17.7109375" style="41" customWidth="1"/>
    <col min="14099" max="14099" width="13.7109375" style="41" customWidth="1"/>
    <col min="14100" max="14100" width="10.42578125" style="41" bestFit="1" customWidth="1"/>
    <col min="14101" max="14101" width="15.42578125" style="41" customWidth="1"/>
    <col min="14102" max="14102" width="9.28515625" style="41" bestFit="1" customWidth="1"/>
    <col min="14103" max="14103" width="15.42578125" style="41" customWidth="1"/>
    <col min="14104" max="14104" width="11.5703125" style="41" customWidth="1"/>
    <col min="14105" max="14105" width="15.42578125" style="41" bestFit="1" customWidth="1"/>
    <col min="14106" max="14106" width="11.140625" style="41" customWidth="1"/>
    <col min="14107" max="14107" width="15.42578125" style="41" bestFit="1" customWidth="1"/>
    <col min="14108" max="14108" width="11.140625" style="41" customWidth="1"/>
    <col min="14109" max="14109" width="15.42578125" style="41" customWidth="1"/>
    <col min="14110" max="14110" width="12.140625" style="41" customWidth="1"/>
    <col min="14111" max="14111" width="13" style="41" customWidth="1"/>
    <col min="14112" max="14112" width="9.140625" style="41"/>
    <col min="14113" max="14113" width="9.28515625" style="41" bestFit="1" customWidth="1"/>
    <col min="14114" max="14348" width="9.140625" style="41"/>
    <col min="14349" max="14349" width="1.140625" style="41" customWidth="1"/>
    <col min="14350" max="14350" width="15.28515625" style="41" customWidth="1"/>
    <col min="14351" max="14351" width="66.28515625" style="41" customWidth="1"/>
    <col min="14352" max="14352" width="9.140625" style="41"/>
    <col min="14353" max="14353" width="0" style="41" hidden="1" customWidth="1"/>
    <col min="14354" max="14354" width="17.7109375" style="41" customWidth="1"/>
    <col min="14355" max="14355" width="13.7109375" style="41" customWidth="1"/>
    <col min="14356" max="14356" width="10.42578125" style="41" bestFit="1" customWidth="1"/>
    <col min="14357" max="14357" width="15.42578125" style="41" customWidth="1"/>
    <col min="14358" max="14358" width="9.28515625" style="41" bestFit="1" customWidth="1"/>
    <col min="14359" max="14359" width="15.42578125" style="41" customWidth="1"/>
    <col min="14360" max="14360" width="11.5703125" style="41" customWidth="1"/>
    <col min="14361" max="14361" width="15.42578125" style="41" bestFit="1" customWidth="1"/>
    <col min="14362" max="14362" width="11.140625" style="41" customWidth="1"/>
    <col min="14363" max="14363" width="15.42578125" style="41" bestFit="1" customWidth="1"/>
    <col min="14364" max="14364" width="11.140625" style="41" customWidth="1"/>
    <col min="14365" max="14365" width="15.42578125" style="41" customWidth="1"/>
    <col min="14366" max="14366" width="12.140625" style="41" customWidth="1"/>
    <col min="14367" max="14367" width="13" style="41" customWidth="1"/>
    <col min="14368" max="14368" width="9.140625" style="41"/>
    <col min="14369" max="14369" width="9.28515625" style="41" bestFit="1" customWidth="1"/>
    <col min="14370" max="14604" width="9.140625" style="41"/>
    <col min="14605" max="14605" width="1.140625" style="41" customWidth="1"/>
    <col min="14606" max="14606" width="15.28515625" style="41" customWidth="1"/>
    <col min="14607" max="14607" width="66.28515625" style="41" customWidth="1"/>
    <col min="14608" max="14608" width="9.140625" style="41"/>
    <col min="14609" max="14609" width="0" style="41" hidden="1" customWidth="1"/>
    <col min="14610" max="14610" width="17.7109375" style="41" customWidth="1"/>
    <col min="14611" max="14611" width="13.7109375" style="41" customWidth="1"/>
    <col min="14612" max="14612" width="10.42578125" style="41" bestFit="1" customWidth="1"/>
    <col min="14613" max="14613" width="15.42578125" style="41" customWidth="1"/>
    <col min="14614" max="14614" width="9.28515625" style="41" bestFit="1" customWidth="1"/>
    <col min="14615" max="14615" width="15.42578125" style="41" customWidth="1"/>
    <col min="14616" max="14616" width="11.5703125" style="41" customWidth="1"/>
    <col min="14617" max="14617" width="15.42578125" style="41" bestFit="1" customWidth="1"/>
    <col min="14618" max="14618" width="11.140625" style="41" customWidth="1"/>
    <col min="14619" max="14619" width="15.42578125" style="41" bestFit="1" customWidth="1"/>
    <col min="14620" max="14620" width="11.140625" style="41" customWidth="1"/>
    <col min="14621" max="14621" width="15.42578125" style="41" customWidth="1"/>
    <col min="14622" max="14622" width="12.140625" style="41" customWidth="1"/>
    <col min="14623" max="14623" width="13" style="41" customWidth="1"/>
    <col min="14624" max="14624" width="9.140625" style="41"/>
    <col min="14625" max="14625" width="9.28515625" style="41" bestFit="1" customWidth="1"/>
    <col min="14626" max="14860" width="9.140625" style="41"/>
    <col min="14861" max="14861" width="1.140625" style="41" customWidth="1"/>
    <col min="14862" max="14862" width="15.28515625" style="41" customWidth="1"/>
    <col min="14863" max="14863" width="66.28515625" style="41" customWidth="1"/>
    <col min="14864" max="14864" width="9.140625" style="41"/>
    <col min="14865" max="14865" width="0" style="41" hidden="1" customWidth="1"/>
    <col min="14866" max="14866" width="17.7109375" style="41" customWidth="1"/>
    <col min="14867" max="14867" width="13.7109375" style="41" customWidth="1"/>
    <col min="14868" max="14868" width="10.42578125" style="41" bestFit="1" customWidth="1"/>
    <col min="14869" max="14869" width="15.42578125" style="41" customWidth="1"/>
    <col min="14870" max="14870" width="9.28515625" style="41" bestFit="1" customWidth="1"/>
    <col min="14871" max="14871" width="15.42578125" style="41" customWidth="1"/>
    <col min="14872" max="14872" width="11.5703125" style="41" customWidth="1"/>
    <col min="14873" max="14873" width="15.42578125" style="41" bestFit="1" customWidth="1"/>
    <col min="14874" max="14874" width="11.140625" style="41" customWidth="1"/>
    <col min="14875" max="14875" width="15.42578125" style="41" bestFit="1" customWidth="1"/>
    <col min="14876" max="14876" width="11.140625" style="41" customWidth="1"/>
    <col min="14877" max="14877" width="15.42578125" style="41" customWidth="1"/>
    <col min="14878" max="14878" width="12.140625" style="41" customWidth="1"/>
    <col min="14879" max="14879" width="13" style="41" customWidth="1"/>
    <col min="14880" max="14880" width="9.140625" style="41"/>
    <col min="14881" max="14881" width="9.28515625" style="41" bestFit="1" customWidth="1"/>
    <col min="14882" max="15116" width="9.140625" style="41"/>
    <col min="15117" max="15117" width="1.140625" style="41" customWidth="1"/>
    <col min="15118" max="15118" width="15.28515625" style="41" customWidth="1"/>
    <col min="15119" max="15119" width="66.28515625" style="41" customWidth="1"/>
    <col min="15120" max="15120" width="9.140625" style="41"/>
    <col min="15121" max="15121" width="0" style="41" hidden="1" customWidth="1"/>
    <col min="15122" max="15122" width="17.7109375" style="41" customWidth="1"/>
    <col min="15123" max="15123" width="13.7109375" style="41" customWidth="1"/>
    <col min="15124" max="15124" width="10.42578125" style="41" bestFit="1" customWidth="1"/>
    <col min="15125" max="15125" width="15.42578125" style="41" customWidth="1"/>
    <col min="15126" max="15126" width="9.28515625" style="41" bestFit="1" customWidth="1"/>
    <col min="15127" max="15127" width="15.42578125" style="41" customWidth="1"/>
    <col min="15128" max="15128" width="11.5703125" style="41" customWidth="1"/>
    <col min="15129" max="15129" width="15.42578125" style="41" bestFit="1" customWidth="1"/>
    <col min="15130" max="15130" width="11.140625" style="41" customWidth="1"/>
    <col min="15131" max="15131" width="15.42578125" style="41" bestFit="1" customWidth="1"/>
    <col min="15132" max="15132" width="11.140625" style="41" customWidth="1"/>
    <col min="15133" max="15133" width="15.42578125" style="41" customWidth="1"/>
    <col min="15134" max="15134" width="12.140625" style="41" customWidth="1"/>
    <col min="15135" max="15135" width="13" style="41" customWidth="1"/>
    <col min="15136" max="15136" width="9.140625" style="41"/>
    <col min="15137" max="15137" width="9.28515625" style="41" bestFit="1" customWidth="1"/>
    <col min="15138" max="15372" width="9.140625" style="41"/>
    <col min="15373" max="15373" width="1.140625" style="41" customWidth="1"/>
    <col min="15374" max="15374" width="15.28515625" style="41" customWidth="1"/>
    <col min="15375" max="15375" width="66.28515625" style="41" customWidth="1"/>
    <col min="15376" max="15376" width="9.140625" style="41"/>
    <col min="15377" max="15377" width="0" style="41" hidden="1" customWidth="1"/>
    <col min="15378" max="15378" width="17.7109375" style="41" customWidth="1"/>
    <col min="15379" max="15379" width="13.7109375" style="41" customWidth="1"/>
    <col min="15380" max="15380" width="10.42578125" style="41" bestFit="1" customWidth="1"/>
    <col min="15381" max="15381" width="15.42578125" style="41" customWidth="1"/>
    <col min="15382" max="15382" width="9.28515625" style="41" bestFit="1" customWidth="1"/>
    <col min="15383" max="15383" width="15.42578125" style="41" customWidth="1"/>
    <col min="15384" max="15384" width="11.5703125" style="41" customWidth="1"/>
    <col min="15385" max="15385" width="15.42578125" style="41" bestFit="1" customWidth="1"/>
    <col min="15386" max="15386" width="11.140625" style="41" customWidth="1"/>
    <col min="15387" max="15387" width="15.42578125" style="41" bestFit="1" customWidth="1"/>
    <col min="15388" max="15388" width="11.140625" style="41" customWidth="1"/>
    <col min="15389" max="15389" width="15.42578125" style="41" customWidth="1"/>
    <col min="15390" max="15390" width="12.140625" style="41" customWidth="1"/>
    <col min="15391" max="15391" width="13" style="41" customWidth="1"/>
    <col min="15392" max="15392" width="9.140625" style="41"/>
    <col min="15393" max="15393" width="9.28515625" style="41" bestFit="1" customWidth="1"/>
    <col min="15394" max="15628" width="9.140625" style="41"/>
    <col min="15629" max="15629" width="1.140625" style="41" customWidth="1"/>
    <col min="15630" max="15630" width="15.28515625" style="41" customWidth="1"/>
    <col min="15631" max="15631" width="66.28515625" style="41" customWidth="1"/>
    <col min="15632" max="15632" width="9.140625" style="41"/>
    <col min="15633" max="15633" width="0" style="41" hidden="1" customWidth="1"/>
    <col min="15634" max="15634" width="17.7109375" style="41" customWidth="1"/>
    <col min="15635" max="15635" width="13.7109375" style="41" customWidth="1"/>
    <col min="15636" max="15636" width="10.42578125" style="41" bestFit="1" customWidth="1"/>
    <col min="15637" max="15637" width="15.42578125" style="41" customWidth="1"/>
    <col min="15638" max="15638" width="9.28515625" style="41" bestFit="1" customWidth="1"/>
    <col min="15639" max="15639" width="15.42578125" style="41" customWidth="1"/>
    <col min="15640" max="15640" width="11.5703125" style="41" customWidth="1"/>
    <col min="15641" max="15641" width="15.42578125" style="41" bestFit="1" customWidth="1"/>
    <col min="15642" max="15642" width="11.140625" style="41" customWidth="1"/>
    <col min="15643" max="15643" width="15.42578125" style="41" bestFit="1" customWidth="1"/>
    <col min="15644" max="15644" width="11.140625" style="41" customWidth="1"/>
    <col min="15645" max="15645" width="15.42578125" style="41" customWidth="1"/>
    <col min="15646" max="15646" width="12.140625" style="41" customWidth="1"/>
    <col min="15647" max="15647" width="13" style="41" customWidth="1"/>
    <col min="15648" max="15648" width="9.140625" style="41"/>
    <col min="15649" max="15649" width="9.28515625" style="41" bestFit="1" customWidth="1"/>
    <col min="15650" max="15884" width="9.140625" style="41"/>
    <col min="15885" max="15885" width="1.140625" style="41" customWidth="1"/>
    <col min="15886" max="15886" width="15.28515625" style="41" customWidth="1"/>
    <col min="15887" max="15887" width="66.28515625" style="41" customWidth="1"/>
    <col min="15888" max="15888" width="9.140625" style="41"/>
    <col min="15889" max="15889" width="0" style="41" hidden="1" customWidth="1"/>
    <col min="15890" max="15890" width="17.7109375" style="41" customWidth="1"/>
    <col min="15891" max="15891" width="13.7109375" style="41" customWidth="1"/>
    <col min="15892" max="15892" width="10.42578125" style="41" bestFit="1" customWidth="1"/>
    <col min="15893" max="15893" width="15.42578125" style="41" customWidth="1"/>
    <col min="15894" max="15894" width="9.28515625" style="41" bestFit="1" customWidth="1"/>
    <col min="15895" max="15895" width="15.42578125" style="41" customWidth="1"/>
    <col min="15896" max="15896" width="11.5703125" style="41" customWidth="1"/>
    <col min="15897" max="15897" width="15.42578125" style="41" bestFit="1" customWidth="1"/>
    <col min="15898" max="15898" width="11.140625" style="41" customWidth="1"/>
    <col min="15899" max="15899" width="15.42578125" style="41" bestFit="1" customWidth="1"/>
    <col min="15900" max="15900" width="11.140625" style="41" customWidth="1"/>
    <col min="15901" max="15901" width="15.42578125" style="41" customWidth="1"/>
    <col min="15902" max="15902" width="12.140625" style="41" customWidth="1"/>
    <col min="15903" max="15903" width="13" style="41" customWidth="1"/>
    <col min="15904" max="15904" width="9.140625" style="41"/>
    <col min="15905" max="15905" width="9.28515625" style="41" bestFit="1" customWidth="1"/>
    <col min="15906" max="16140" width="9.140625" style="41"/>
    <col min="16141" max="16141" width="1.140625" style="41" customWidth="1"/>
    <col min="16142" max="16142" width="15.28515625" style="41" customWidth="1"/>
    <col min="16143" max="16143" width="66.28515625" style="41" customWidth="1"/>
    <col min="16144" max="16144" width="9.140625" style="41"/>
    <col min="16145" max="16145" width="0" style="41" hidden="1" customWidth="1"/>
    <col min="16146" max="16146" width="17.7109375" style="41" customWidth="1"/>
    <col min="16147" max="16147" width="13.7109375" style="41" customWidth="1"/>
    <col min="16148" max="16148" width="10.42578125" style="41" bestFit="1" customWidth="1"/>
    <col min="16149" max="16149" width="15.42578125" style="41" customWidth="1"/>
    <col min="16150" max="16150" width="9.28515625" style="41" bestFit="1" customWidth="1"/>
    <col min="16151" max="16151" width="15.42578125" style="41" customWidth="1"/>
    <col min="16152" max="16152" width="11.5703125" style="41" customWidth="1"/>
    <col min="16153" max="16153" width="15.42578125" style="41" bestFit="1" customWidth="1"/>
    <col min="16154" max="16154" width="11.140625" style="41" customWidth="1"/>
    <col min="16155" max="16155" width="15.42578125" style="41" bestFit="1" customWidth="1"/>
    <col min="16156" max="16156" width="11.140625" style="41" customWidth="1"/>
    <col min="16157" max="16157" width="15.42578125" style="41" customWidth="1"/>
    <col min="16158" max="16158" width="12.140625" style="41" customWidth="1"/>
    <col min="16159" max="16159" width="13" style="41" customWidth="1"/>
    <col min="16160" max="16160" width="9.140625" style="41"/>
    <col min="16161" max="16161" width="9.28515625" style="41" bestFit="1" customWidth="1"/>
    <col min="16162" max="16384" width="9.140625" style="41"/>
  </cols>
  <sheetData>
    <row r="1" spans="2:31" ht="6.95" customHeight="1" thickBot="1" x14ac:dyDescent="0.3"/>
    <row r="2" spans="2:31" ht="26.25" customHeight="1" x14ac:dyDescent="0.2">
      <c r="B2" s="476" t="s">
        <v>1055</v>
      </c>
      <c r="C2" s="477"/>
      <c r="D2" s="477"/>
      <c r="E2" s="477"/>
      <c r="F2" s="477"/>
      <c r="G2" s="477"/>
      <c r="H2" s="477"/>
      <c r="I2" s="477"/>
      <c r="J2" s="477"/>
      <c r="K2" s="477"/>
      <c r="L2" s="477"/>
      <c r="M2" s="477"/>
      <c r="N2" s="477"/>
      <c r="O2" s="477"/>
      <c r="P2" s="477"/>
      <c r="Q2" s="477"/>
      <c r="R2" s="477"/>
      <c r="S2" s="477"/>
      <c r="T2" s="477"/>
      <c r="U2" s="477"/>
      <c r="V2" s="477"/>
      <c r="W2" s="477"/>
      <c r="X2" s="477"/>
      <c r="Y2" s="477"/>
      <c r="Z2" s="477"/>
      <c r="AA2" s="477"/>
      <c r="AB2" s="477"/>
      <c r="AC2" s="477"/>
      <c r="AD2" s="478"/>
    </row>
    <row r="3" spans="2:31" ht="26.25" customHeight="1" x14ac:dyDescent="0.25">
      <c r="B3" s="479" t="s">
        <v>1788</v>
      </c>
      <c r="C3" s="480"/>
      <c r="D3" s="480"/>
      <c r="E3" s="480"/>
      <c r="F3" s="480"/>
      <c r="G3" s="480"/>
      <c r="H3" s="480"/>
      <c r="I3" s="480"/>
      <c r="J3" s="480"/>
      <c r="K3" s="480"/>
      <c r="L3" s="480"/>
      <c r="M3" s="480"/>
      <c r="N3" s="480"/>
      <c r="O3" s="480"/>
      <c r="P3" s="480"/>
      <c r="Q3" s="480"/>
      <c r="R3" s="480"/>
      <c r="S3" s="480"/>
      <c r="T3" s="480"/>
      <c r="U3" s="480"/>
      <c r="V3" s="480"/>
      <c r="W3" s="480"/>
      <c r="X3" s="480"/>
      <c r="Y3" s="480"/>
      <c r="Z3" s="480"/>
      <c r="AA3" s="480"/>
      <c r="AB3" s="480"/>
      <c r="AC3" s="480"/>
      <c r="AD3" s="481"/>
    </row>
    <row r="4" spans="2:31" ht="26.25" customHeight="1" thickBot="1" x14ac:dyDescent="0.3">
      <c r="B4" s="482" t="s">
        <v>1789</v>
      </c>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c r="AD4" s="484"/>
    </row>
    <row r="5" spans="2:31" ht="6" customHeight="1" thickBot="1" x14ac:dyDescent="0.3">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row>
    <row r="6" spans="2:31" ht="26.25" customHeight="1" thickBot="1" x14ac:dyDescent="0.3">
      <c r="B6" s="485" t="s">
        <v>1056</v>
      </c>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7"/>
    </row>
    <row r="7" spans="2:31" ht="6" customHeight="1" x14ac:dyDescent="0.25">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row>
    <row r="8" spans="2:31" ht="6" customHeight="1" thickBot="1" x14ac:dyDescent="0.3">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row>
    <row r="9" spans="2:31" x14ac:dyDescent="0.25">
      <c r="B9" s="45" t="s">
        <v>1057</v>
      </c>
      <c r="C9" s="46" t="s">
        <v>1058</v>
      </c>
      <c r="D9" s="47"/>
      <c r="E9" s="47"/>
      <c r="F9" s="47"/>
      <c r="G9" s="47"/>
      <c r="H9" s="47"/>
      <c r="I9" s="47"/>
      <c r="J9" s="47"/>
      <c r="K9" s="47"/>
      <c r="L9" s="47"/>
      <c r="M9" s="47"/>
      <c r="N9" s="47"/>
      <c r="O9" s="47"/>
      <c r="P9" s="47"/>
      <c r="Q9" s="47"/>
      <c r="R9" s="47"/>
      <c r="S9" s="47"/>
      <c r="T9" s="47"/>
      <c r="U9" s="47"/>
      <c r="V9" s="47"/>
      <c r="W9" s="47"/>
      <c r="X9" s="47"/>
      <c r="Y9" s="47"/>
      <c r="Z9" s="47"/>
      <c r="AA9" s="47"/>
      <c r="AB9" s="47"/>
      <c r="AC9" s="488"/>
      <c r="AD9" s="489"/>
    </row>
    <row r="10" spans="2:31" x14ac:dyDescent="0.25">
      <c r="B10" s="48" t="s">
        <v>1059</v>
      </c>
      <c r="C10" s="49" t="s">
        <v>1060</v>
      </c>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50"/>
      <c r="AD10" s="51"/>
    </row>
    <row r="11" spans="2:31" x14ac:dyDescent="0.25">
      <c r="B11" s="48" t="s">
        <v>1061</v>
      </c>
      <c r="C11" s="149">
        <v>46023</v>
      </c>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50" t="s">
        <v>1062</v>
      </c>
      <c r="AD11" s="52"/>
    </row>
    <row r="12" spans="2:31" ht="16.5" thickBot="1" x14ac:dyDescent="0.3">
      <c r="B12" s="53" t="s">
        <v>1063</v>
      </c>
      <c r="C12" s="54" t="s">
        <v>1064</v>
      </c>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6" t="s">
        <v>2</v>
      </c>
      <c r="AD12" s="57"/>
    </row>
    <row r="13" spans="2:31" ht="6.95" customHeight="1" thickBot="1" x14ac:dyDescent="0.3"/>
    <row r="14" spans="2:31" s="58" customFormat="1" thickBot="1" x14ac:dyDescent="0.3">
      <c r="B14" s="59" t="s">
        <v>11</v>
      </c>
      <c r="C14" s="60" t="s">
        <v>1065</v>
      </c>
      <c r="D14" s="61" t="s">
        <v>1041</v>
      </c>
      <c r="E14" s="62" t="s">
        <v>1066</v>
      </c>
      <c r="F14" s="60" t="s">
        <v>1067</v>
      </c>
      <c r="G14" s="63" t="s">
        <v>39</v>
      </c>
      <c r="H14" s="64">
        <v>1</v>
      </c>
      <c r="I14" s="65" t="s">
        <v>39</v>
      </c>
      <c r="J14" s="64">
        <f>H14+1</f>
        <v>2</v>
      </c>
      <c r="K14" s="65" t="s">
        <v>39</v>
      </c>
      <c r="L14" s="64">
        <f>J14+1</f>
        <v>3</v>
      </c>
      <c r="M14" s="65" t="s">
        <v>39</v>
      </c>
      <c r="N14" s="64">
        <f>L14+1</f>
        <v>4</v>
      </c>
      <c r="O14" s="65" t="s">
        <v>39</v>
      </c>
      <c r="P14" s="64">
        <f>N14+1</f>
        <v>5</v>
      </c>
      <c r="Q14" s="65" t="s">
        <v>39</v>
      </c>
      <c r="R14" s="66">
        <f>P14+1</f>
        <v>6</v>
      </c>
      <c r="S14" s="63" t="s">
        <v>39</v>
      </c>
      <c r="T14" s="64">
        <f>R14+1</f>
        <v>7</v>
      </c>
      <c r="U14" s="63" t="s">
        <v>39</v>
      </c>
      <c r="V14" s="64">
        <f t="shared" ref="V14" si="0">T14+1</f>
        <v>8</v>
      </c>
      <c r="W14" s="63" t="s">
        <v>39</v>
      </c>
      <c r="X14" s="64">
        <f t="shared" ref="X14" si="1">V14+1</f>
        <v>9</v>
      </c>
      <c r="Y14" s="63" t="s">
        <v>39</v>
      </c>
      <c r="Z14" s="64">
        <f t="shared" ref="Z14" si="2">X14+1</f>
        <v>10</v>
      </c>
      <c r="AA14" s="63" t="s">
        <v>39</v>
      </c>
      <c r="AB14" s="64">
        <f t="shared" ref="AB14" si="3">Z14+1</f>
        <v>11</v>
      </c>
      <c r="AC14" s="63" t="s">
        <v>39</v>
      </c>
      <c r="AD14" s="66">
        <f>AB14+1</f>
        <v>12</v>
      </c>
      <c r="AE14" s="67"/>
    </row>
    <row r="15" spans="2:31" x14ac:dyDescent="0.25">
      <c r="B15" s="111"/>
      <c r="C15" s="68" t="s">
        <v>1077</v>
      </c>
      <c r="D15" s="69"/>
      <c r="E15" s="70"/>
      <c r="F15" s="113"/>
      <c r="G15" s="71"/>
      <c r="H15" s="72"/>
      <c r="I15" s="71"/>
      <c r="J15" s="72"/>
      <c r="K15" s="71"/>
      <c r="L15" s="72"/>
      <c r="M15" s="71"/>
      <c r="N15" s="72"/>
      <c r="O15" s="71"/>
      <c r="P15" s="72"/>
      <c r="Q15" s="71"/>
      <c r="R15" s="89"/>
      <c r="S15" s="71"/>
      <c r="T15" s="72"/>
      <c r="U15" s="71"/>
      <c r="V15" s="72"/>
      <c r="W15" s="71"/>
      <c r="X15" s="72"/>
      <c r="Y15" s="71"/>
      <c r="Z15" s="72"/>
      <c r="AA15" s="71"/>
      <c r="AB15" s="72"/>
      <c r="AC15" s="71"/>
      <c r="AD15" s="72"/>
    </row>
    <row r="16" spans="2:31" x14ac:dyDescent="0.25">
      <c r="B16" s="112">
        <v>1</v>
      </c>
      <c r="C16" s="84" t="str">
        <f>VLOOKUP(B16,'PLO M1-M2'!A12:J674,2,FALSE)</f>
        <v>SERVIÇOS PRELIMINARES</v>
      </c>
      <c r="D16" s="85">
        <f>(F16/$F$170)*100</f>
        <v>11.799180585434195</v>
      </c>
      <c r="E16" s="86"/>
      <c r="F16" s="114">
        <f>VLOOKUP(B16,'PLO M1-M2'!A12:J674,10,FALSE)</f>
        <v>528528.52</v>
      </c>
      <c r="G16" s="87">
        <f>($F16*H16)</f>
        <v>317117.11200000002</v>
      </c>
      <c r="H16" s="88">
        <v>0.6</v>
      </c>
      <c r="I16" s="87">
        <f>($F16*J16)</f>
        <v>211411.40800000002</v>
      </c>
      <c r="J16" s="88">
        <v>0.4</v>
      </c>
      <c r="K16" s="87">
        <f>($F16*L16)</f>
        <v>0</v>
      </c>
      <c r="L16" s="88"/>
      <c r="M16" s="87">
        <f>($F16*N16)</f>
        <v>0</v>
      </c>
      <c r="N16" s="88"/>
      <c r="O16" s="87">
        <f>($F16*P16)</f>
        <v>0</v>
      </c>
      <c r="P16" s="88"/>
      <c r="Q16" s="87">
        <f>($F16*R16)</f>
        <v>0</v>
      </c>
      <c r="R16" s="89"/>
      <c r="S16" s="87">
        <f>($F16*T16)</f>
        <v>0</v>
      </c>
      <c r="T16" s="88"/>
      <c r="U16" s="87">
        <f>($F16*V16)</f>
        <v>0</v>
      </c>
      <c r="V16" s="88"/>
      <c r="W16" s="87">
        <f>($F16*X16)</f>
        <v>0</v>
      </c>
      <c r="X16" s="88"/>
      <c r="Y16" s="87">
        <f>($F16*Z16)</f>
        <v>0</v>
      </c>
      <c r="Z16" s="88"/>
      <c r="AA16" s="87">
        <f>($F16*AB16)</f>
        <v>0</v>
      </c>
      <c r="AB16" s="88"/>
      <c r="AC16" s="87">
        <f>($F16*AD16)</f>
        <v>0</v>
      </c>
      <c r="AD16" s="89"/>
      <c r="AE16" s="43">
        <f>SUM(G17:AD17)</f>
        <v>1</v>
      </c>
    </row>
    <row r="17" spans="2:31" hidden="1" x14ac:dyDescent="0.25">
      <c r="B17" s="73"/>
      <c r="C17" s="74"/>
      <c r="D17" s="75"/>
      <c r="E17" s="76"/>
      <c r="F17" s="114"/>
      <c r="G17" s="76"/>
      <c r="H17" s="77">
        <f>H16</f>
        <v>0.6</v>
      </c>
      <c r="I17" s="76"/>
      <c r="J17" s="77">
        <f>J16</f>
        <v>0.4</v>
      </c>
      <c r="K17" s="76"/>
      <c r="L17" s="77">
        <f>L16</f>
        <v>0</v>
      </c>
      <c r="M17" s="76"/>
      <c r="N17" s="77">
        <f>N16</f>
        <v>0</v>
      </c>
      <c r="O17" s="76"/>
      <c r="P17" s="77">
        <f>P16</f>
        <v>0</v>
      </c>
      <c r="Q17" s="76"/>
      <c r="R17" s="78">
        <f>R16</f>
        <v>0</v>
      </c>
      <c r="S17" s="76"/>
      <c r="T17" s="77">
        <f>T16</f>
        <v>0</v>
      </c>
      <c r="U17" s="76"/>
      <c r="V17" s="77">
        <f>V16</f>
        <v>0</v>
      </c>
      <c r="W17" s="76"/>
      <c r="X17" s="77">
        <f>X16</f>
        <v>0</v>
      </c>
      <c r="Y17" s="76"/>
      <c r="Z17" s="77">
        <f>Z16</f>
        <v>0</v>
      </c>
      <c r="AA17" s="76"/>
      <c r="AB17" s="77">
        <f>AB16</f>
        <v>0</v>
      </c>
      <c r="AC17" s="76"/>
      <c r="AD17" s="78">
        <f>AD16</f>
        <v>0</v>
      </c>
    </row>
    <row r="18" spans="2:31" ht="6.95" customHeight="1" x14ac:dyDescent="0.25">
      <c r="B18" s="73"/>
      <c r="C18" s="74"/>
      <c r="D18" s="75"/>
      <c r="E18" s="76"/>
      <c r="F18" s="114"/>
      <c r="G18" s="79"/>
      <c r="H18" s="79"/>
      <c r="I18" s="79"/>
      <c r="J18" s="79"/>
      <c r="K18" s="79"/>
      <c r="L18" s="79"/>
      <c r="M18" s="79"/>
      <c r="N18" s="79"/>
      <c r="O18" s="79"/>
      <c r="P18" s="79"/>
      <c r="Q18" s="79"/>
      <c r="R18" s="80"/>
      <c r="S18" s="79"/>
      <c r="T18" s="79"/>
      <c r="U18" s="79"/>
      <c r="V18" s="79"/>
      <c r="W18" s="79"/>
      <c r="X18" s="79"/>
      <c r="Y18" s="79"/>
      <c r="Z18" s="79"/>
      <c r="AA18" s="79"/>
      <c r="AB18" s="79"/>
      <c r="AC18" s="79"/>
      <c r="AD18" s="80"/>
    </row>
    <row r="19" spans="2:31" ht="6" customHeight="1" x14ac:dyDescent="0.25">
      <c r="B19" s="81"/>
      <c r="C19" s="76"/>
      <c r="D19" s="75"/>
      <c r="E19" s="76"/>
      <c r="F19" s="114"/>
      <c r="G19" s="76"/>
      <c r="H19" s="76"/>
      <c r="I19" s="76"/>
      <c r="J19" s="76"/>
      <c r="K19" s="76"/>
      <c r="L19" s="76"/>
      <c r="M19" s="76"/>
      <c r="N19" s="76"/>
      <c r="O19" s="76"/>
      <c r="P19" s="76"/>
      <c r="Q19" s="76"/>
      <c r="R19" s="82"/>
      <c r="S19" s="76"/>
      <c r="T19" s="76"/>
      <c r="U19" s="76"/>
      <c r="V19" s="76"/>
      <c r="W19" s="76"/>
      <c r="X19" s="76"/>
      <c r="Y19" s="76"/>
      <c r="Z19" s="76"/>
      <c r="AA19" s="76"/>
      <c r="AB19" s="76"/>
      <c r="AC19" s="76"/>
      <c r="AD19" s="82"/>
    </row>
    <row r="20" spans="2:31" x14ac:dyDescent="0.25">
      <c r="B20" s="112">
        <v>2</v>
      </c>
      <c r="C20" s="84" t="str">
        <f>VLOOKUP(B20,'PLO M1-M2'!A16:J678,2,FALSE)</f>
        <v>MOVIMENTO DE TERRA PARA FUNDAÇÕES</v>
      </c>
      <c r="D20" s="85">
        <f>(F20/$F$170)*100</f>
        <v>1.321286224524022</v>
      </c>
      <c r="E20" s="86"/>
      <c r="F20" s="114">
        <f>VLOOKUP(B20,'PLO M1-M2'!A16:J678,10,FALSE)</f>
        <v>59185.25</v>
      </c>
      <c r="G20" s="87">
        <f>($F20*H20)</f>
        <v>17755.575000000001</v>
      </c>
      <c r="H20" s="88">
        <v>0.3</v>
      </c>
      <c r="I20" s="87">
        <f>($F20*J20)</f>
        <v>29592.625</v>
      </c>
      <c r="J20" s="88">
        <v>0.5</v>
      </c>
      <c r="K20" s="87">
        <f>($F20*L20)</f>
        <v>11837.050000000001</v>
      </c>
      <c r="L20" s="88">
        <v>0.2</v>
      </c>
      <c r="M20" s="87">
        <f>($F20*N20)</f>
        <v>0</v>
      </c>
      <c r="N20" s="88"/>
      <c r="O20" s="87">
        <f>($F20*P20)</f>
        <v>0</v>
      </c>
      <c r="P20" s="88"/>
      <c r="Q20" s="87">
        <f>($F20*R20)</f>
        <v>0</v>
      </c>
      <c r="R20" s="89"/>
      <c r="S20" s="87">
        <f>($F20*T20)</f>
        <v>0</v>
      </c>
      <c r="T20" s="88"/>
      <c r="U20" s="87">
        <f>($F20*V20)</f>
        <v>0</v>
      </c>
      <c r="V20" s="88"/>
      <c r="W20" s="87">
        <f>($F20*X20)</f>
        <v>0</v>
      </c>
      <c r="X20" s="88"/>
      <c r="Y20" s="87">
        <f>($F20*Z20)</f>
        <v>0</v>
      </c>
      <c r="Z20" s="88"/>
      <c r="AA20" s="87">
        <f>($F20*AB20)</f>
        <v>0</v>
      </c>
      <c r="AB20" s="88"/>
      <c r="AC20" s="87">
        <f>($F20*AD20)</f>
        <v>0</v>
      </c>
      <c r="AD20" s="89"/>
      <c r="AE20" s="43">
        <f>SUM(G21:AD21)</f>
        <v>1</v>
      </c>
    </row>
    <row r="21" spans="2:31" hidden="1" x14ac:dyDescent="0.25">
      <c r="B21" s="73"/>
      <c r="C21" s="74"/>
      <c r="D21" s="75"/>
      <c r="E21" s="76"/>
      <c r="F21" s="114"/>
      <c r="G21" s="76"/>
      <c r="H21" s="77">
        <f>H20</f>
        <v>0.3</v>
      </c>
      <c r="I21" s="76"/>
      <c r="J21" s="77">
        <f>J20</f>
        <v>0.5</v>
      </c>
      <c r="K21" s="76"/>
      <c r="L21" s="77">
        <f>L20</f>
        <v>0.2</v>
      </c>
      <c r="M21" s="76"/>
      <c r="N21" s="77">
        <f>N20</f>
        <v>0</v>
      </c>
      <c r="O21" s="76"/>
      <c r="P21" s="77">
        <f>P20</f>
        <v>0</v>
      </c>
      <c r="Q21" s="76"/>
      <c r="R21" s="78">
        <f>R20</f>
        <v>0</v>
      </c>
      <c r="S21" s="76"/>
      <c r="T21" s="77">
        <f>T20</f>
        <v>0</v>
      </c>
      <c r="U21" s="76"/>
      <c r="V21" s="77">
        <f>V20</f>
        <v>0</v>
      </c>
      <c r="W21" s="76"/>
      <c r="X21" s="77">
        <f>X20</f>
        <v>0</v>
      </c>
      <c r="Y21" s="76"/>
      <c r="Z21" s="77">
        <f>Z20</f>
        <v>0</v>
      </c>
      <c r="AA21" s="76"/>
      <c r="AB21" s="77">
        <f>AB20</f>
        <v>0</v>
      </c>
      <c r="AC21" s="76"/>
      <c r="AD21" s="78">
        <f>AD20</f>
        <v>0</v>
      </c>
    </row>
    <row r="22" spans="2:31" ht="6.95" customHeight="1" x14ac:dyDescent="0.25">
      <c r="B22" s="73"/>
      <c r="C22" s="74"/>
      <c r="D22" s="75"/>
      <c r="E22" s="76"/>
      <c r="F22" s="114"/>
      <c r="G22" s="79"/>
      <c r="H22" s="79"/>
      <c r="I22" s="79"/>
      <c r="J22" s="79"/>
      <c r="K22" s="79"/>
      <c r="L22" s="79"/>
      <c r="M22" s="79"/>
      <c r="N22" s="79"/>
      <c r="O22" s="79"/>
      <c r="P22" s="79"/>
      <c r="Q22" s="79"/>
      <c r="R22" s="80"/>
      <c r="S22" s="79"/>
      <c r="T22" s="79"/>
      <c r="U22" s="79"/>
      <c r="V22" s="79"/>
      <c r="W22" s="79"/>
      <c r="X22" s="79"/>
      <c r="Y22" s="79"/>
      <c r="Z22" s="79"/>
      <c r="AA22" s="79"/>
      <c r="AB22" s="79"/>
      <c r="AC22" s="79"/>
      <c r="AD22" s="80"/>
    </row>
    <row r="23" spans="2:31" ht="6" customHeight="1" x14ac:dyDescent="0.25">
      <c r="B23" s="81"/>
      <c r="C23" s="76"/>
      <c r="D23" s="75"/>
      <c r="E23" s="76"/>
      <c r="F23" s="114"/>
      <c r="G23" s="76"/>
      <c r="H23" s="76"/>
      <c r="I23" s="76"/>
      <c r="J23" s="76"/>
      <c r="K23" s="76"/>
      <c r="L23" s="76"/>
      <c r="M23" s="76"/>
      <c r="N23" s="76"/>
      <c r="O23" s="76"/>
      <c r="P23" s="76"/>
      <c r="Q23" s="76"/>
      <c r="R23" s="82"/>
      <c r="S23" s="76"/>
      <c r="T23" s="76"/>
      <c r="U23" s="76"/>
      <c r="V23" s="76"/>
      <c r="W23" s="76"/>
      <c r="X23" s="76"/>
      <c r="Y23" s="76"/>
      <c r="Z23" s="76"/>
      <c r="AA23" s="76"/>
      <c r="AB23" s="76"/>
      <c r="AC23" s="76"/>
      <c r="AD23" s="82"/>
    </row>
    <row r="24" spans="2:31" x14ac:dyDescent="0.25">
      <c r="B24" s="112">
        <v>3</v>
      </c>
      <c r="C24" s="84" t="str">
        <f>VLOOKUP(B24,'PLO M1-M2'!A20:J682,2,FALSE)</f>
        <v>FUNDAÇÕES</v>
      </c>
      <c r="D24" s="85">
        <f>(F24/$F$170)*100</f>
        <v>3.9814613866665431</v>
      </c>
      <c r="E24" s="86"/>
      <c r="F24" s="114">
        <f>VLOOKUP(B24,'PLO M1-M2'!A20:J682,10,FALSE)</f>
        <v>178344.23999999996</v>
      </c>
      <c r="G24" s="87">
        <f>($F24*H24)</f>
        <v>0</v>
      </c>
      <c r="H24" s="88"/>
      <c r="I24" s="87">
        <f>($F24*J24)</f>
        <v>44586.05999999999</v>
      </c>
      <c r="J24" s="88">
        <v>0.25</v>
      </c>
      <c r="K24" s="87">
        <f>($F24*L24)</f>
        <v>71337.695999999982</v>
      </c>
      <c r="L24" s="88">
        <v>0.4</v>
      </c>
      <c r="M24" s="87">
        <f>($F24*N24)</f>
        <v>62420.483999999982</v>
      </c>
      <c r="N24" s="88">
        <v>0.35</v>
      </c>
      <c r="O24" s="87">
        <f>($F24*P24)</f>
        <v>0</v>
      </c>
      <c r="P24" s="88"/>
      <c r="Q24" s="87">
        <f>($F24*R24)</f>
        <v>0</v>
      </c>
      <c r="R24" s="89"/>
      <c r="S24" s="87">
        <f>($F24*T24)</f>
        <v>0</v>
      </c>
      <c r="T24" s="88"/>
      <c r="U24" s="87">
        <f>($F24*V24)</f>
        <v>0</v>
      </c>
      <c r="V24" s="88"/>
      <c r="W24" s="87">
        <f>($F24*X24)</f>
        <v>0</v>
      </c>
      <c r="X24" s="88"/>
      <c r="Y24" s="87">
        <f>($F24*Z24)</f>
        <v>0</v>
      </c>
      <c r="Z24" s="88"/>
      <c r="AA24" s="87">
        <f>($F24*AB24)</f>
        <v>0</v>
      </c>
      <c r="AB24" s="88"/>
      <c r="AC24" s="87">
        <f>($F24*AD24)</f>
        <v>0</v>
      </c>
      <c r="AD24" s="89"/>
      <c r="AE24" s="43">
        <f>SUM(G25:AD25)</f>
        <v>1</v>
      </c>
    </row>
    <row r="25" spans="2:31" hidden="1" x14ac:dyDescent="0.25">
      <c r="B25" s="73"/>
      <c r="C25" s="74"/>
      <c r="D25" s="75"/>
      <c r="E25" s="76"/>
      <c r="F25" s="114"/>
      <c r="G25" s="76"/>
      <c r="H25" s="77">
        <f>H24</f>
        <v>0</v>
      </c>
      <c r="I25" s="76"/>
      <c r="J25" s="77">
        <f>J24</f>
        <v>0.25</v>
      </c>
      <c r="K25" s="76"/>
      <c r="L25" s="77">
        <f>L24</f>
        <v>0.4</v>
      </c>
      <c r="M25" s="76"/>
      <c r="N25" s="77">
        <f>N24</f>
        <v>0.35</v>
      </c>
      <c r="O25" s="76"/>
      <c r="P25" s="77">
        <f>P24</f>
        <v>0</v>
      </c>
      <c r="Q25" s="76"/>
      <c r="R25" s="78">
        <f>R24</f>
        <v>0</v>
      </c>
      <c r="S25" s="76"/>
      <c r="T25" s="77">
        <f>T24</f>
        <v>0</v>
      </c>
      <c r="U25" s="76"/>
      <c r="V25" s="77">
        <f>V24</f>
        <v>0</v>
      </c>
      <c r="W25" s="76"/>
      <c r="X25" s="77">
        <f>X24</f>
        <v>0</v>
      </c>
      <c r="Y25" s="76"/>
      <c r="Z25" s="77">
        <f>Z24</f>
        <v>0</v>
      </c>
      <c r="AA25" s="76"/>
      <c r="AB25" s="77">
        <f>AB24</f>
        <v>0</v>
      </c>
      <c r="AC25" s="76"/>
      <c r="AD25" s="78">
        <f>AD24</f>
        <v>0</v>
      </c>
    </row>
    <row r="26" spans="2:31" ht="6.95" customHeight="1" x14ac:dyDescent="0.25">
      <c r="B26" s="73"/>
      <c r="C26" s="74"/>
      <c r="D26" s="75"/>
      <c r="E26" s="76"/>
      <c r="F26" s="114"/>
      <c r="G26" s="79"/>
      <c r="H26" s="79"/>
      <c r="I26" s="79"/>
      <c r="J26" s="79"/>
      <c r="K26" s="79"/>
      <c r="L26" s="79"/>
      <c r="M26" s="79"/>
      <c r="N26" s="79"/>
      <c r="O26" s="79"/>
      <c r="P26" s="79"/>
      <c r="Q26" s="79"/>
      <c r="R26" s="80"/>
      <c r="S26" s="79"/>
      <c r="T26" s="79"/>
      <c r="U26" s="79"/>
      <c r="V26" s="79"/>
      <c r="W26" s="79"/>
      <c r="X26" s="79"/>
      <c r="Y26" s="79"/>
      <c r="Z26" s="79"/>
      <c r="AA26" s="79"/>
      <c r="AB26" s="79"/>
      <c r="AC26" s="79"/>
      <c r="AD26" s="80"/>
    </row>
    <row r="27" spans="2:31" ht="6" customHeight="1" x14ac:dyDescent="0.25">
      <c r="B27" s="81"/>
      <c r="C27" s="76"/>
      <c r="D27" s="75"/>
      <c r="E27" s="76"/>
      <c r="F27" s="114"/>
      <c r="G27" s="76"/>
      <c r="H27" s="76"/>
      <c r="I27" s="76"/>
      <c r="J27" s="76"/>
      <c r="K27" s="76"/>
      <c r="L27" s="76"/>
      <c r="M27" s="76"/>
      <c r="N27" s="76"/>
      <c r="O27" s="76"/>
      <c r="P27" s="76"/>
      <c r="Q27" s="76"/>
      <c r="R27" s="82"/>
      <c r="S27" s="76"/>
      <c r="T27" s="76"/>
      <c r="U27" s="76"/>
      <c r="V27" s="76"/>
      <c r="W27" s="76"/>
      <c r="X27" s="76"/>
      <c r="Y27" s="76"/>
      <c r="Z27" s="76"/>
      <c r="AA27" s="76"/>
      <c r="AB27" s="76"/>
      <c r="AC27" s="76"/>
      <c r="AD27" s="82"/>
    </row>
    <row r="28" spans="2:31" x14ac:dyDescent="0.25">
      <c r="B28" s="112">
        <v>4</v>
      </c>
      <c r="C28" s="84" t="str">
        <f>VLOOKUP(B28,'PLO M1-M2'!A24:J686,2,FALSE)</f>
        <v>SUPERESTRUTURA</v>
      </c>
      <c r="D28" s="85">
        <f>(F28/$F$170)*100</f>
        <v>9.2284395021937833</v>
      </c>
      <c r="E28" s="86"/>
      <c r="F28" s="114">
        <f>VLOOKUP(B28,'PLO M1-M2'!A24:J686,10,FALSE)</f>
        <v>413375.61</v>
      </c>
      <c r="G28" s="87">
        <f>($F28*H28)</f>
        <v>0</v>
      </c>
      <c r="H28" s="88"/>
      <c r="I28" s="87">
        <f>($F28*J28)</f>
        <v>0</v>
      </c>
      <c r="J28" s="88"/>
      <c r="K28" s="87">
        <f>($F28*L28)</f>
        <v>62006.341499999995</v>
      </c>
      <c r="L28" s="88">
        <v>0.15</v>
      </c>
      <c r="M28" s="87">
        <f>($F28*N28)</f>
        <v>103343.9025</v>
      </c>
      <c r="N28" s="88">
        <v>0.25</v>
      </c>
      <c r="O28" s="87">
        <f>($F28*P28)</f>
        <v>124012.68299999999</v>
      </c>
      <c r="P28" s="88">
        <v>0.3</v>
      </c>
      <c r="Q28" s="87">
        <f>($F28*R28)</f>
        <v>82675.122000000003</v>
      </c>
      <c r="R28" s="89">
        <v>0.2</v>
      </c>
      <c r="S28" s="87">
        <f>($F28*T28)</f>
        <v>41337.561000000002</v>
      </c>
      <c r="T28" s="88">
        <v>0.1</v>
      </c>
      <c r="U28" s="87">
        <f>($F28*V28)</f>
        <v>0</v>
      </c>
      <c r="V28" s="88"/>
      <c r="W28" s="87">
        <f>($F28*X28)</f>
        <v>0</v>
      </c>
      <c r="X28" s="88"/>
      <c r="Y28" s="87">
        <f>($F28*Z28)</f>
        <v>0</v>
      </c>
      <c r="Z28" s="88"/>
      <c r="AA28" s="87">
        <f>($F28*AB28)</f>
        <v>0</v>
      </c>
      <c r="AB28" s="88"/>
      <c r="AC28" s="87">
        <f>($F28*AD28)</f>
        <v>0</v>
      </c>
      <c r="AD28" s="89"/>
      <c r="AE28" s="43">
        <f>SUM(G29:AD29)</f>
        <v>0.99999999999999989</v>
      </c>
    </row>
    <row r="29" spans="2:31" hidden="1" x14ac:dyDescent="0.25">
      <c r="B29" s="73"/>
      <c r="C29" s="74"/>
      <c r="D29" s="75"/>
      <c r="E29" s="76"/>
      <c r="F29" s="114"/>
      <c r="G29" s="76"/>
      <c r="H29" s="77">
        <f>H28</f>
        <v>0</v>
      </c>
      <c r="I29" s="76"/>
      <c r="J29" s="77">
        <f>J28</f>
        <v>0</v>
      </c>
      <c r="K29" s="76"/>
      <c r="L29" s="77">
        <f>L28</f>
        <v>0.15</v>
      </c>
      <c r="M29" s="76"/>
      <c r="N29" s="77">
        <f>N28</f>
        <v>0.25</v>
      </c>
      <c r="O29" s="76"/>
      <c r="P29" s="77">
        <f>P28</f>
        <v>0.3</v>
      </c>
      <c r="Q29" s="76"/>
      <c r="R29" s="78">
        <f>R28</f>
        <v>0.2</v>
      </c>
      <c r="S29" s="76"/>
      <c r="T29" s="77">
        <f>T28</f>
        <v>0.1</v>
      </c>
      <c r="U29" s="76"/>
      <c r="V29" s="77">
        <f>V28</f>
        <v>0</v>
      </c>
      <c r="W29" s="76"/>
      <c r="X29" s="77">
        <f>X28</f>
        <v>0</v>
      </c>
      <c r="Y29" s="76"/>
      <c r="Z29" s="77">
        <f>Z28</f>
        <v>0</v>
      </c>
      <c r="AA29" s="76"/>
      <c r="AB29" s="77">
        <f>AB28</f>
        <v>0</v>
      </c>
      <c r="AC29" s="76"/>
      <c r="AD29" s="78">
        <f>AD28</f>
        <v>0</v>
      </c>
    </row>
    <row r="30" spans="2:31" ht="6.95" customHeight="1" x14ac:dyDescent="0.25">
      <c r="B30" s="73"/>
      <c r="C30" s="74"/>
      <c r="D30" s="75"/>
      <c r="E30" s="76"/>
      <c r="F30" s="114"/>
      <c r="G30" s="79"/>
      <c r="H30" s="79"/>
      <c r="I30" s="79"/>
      <c r="J30" s="79"/>
      <c r="K30" s="79"/>
      <c r="L30" s="79"/>
      <c r="M30" s="79"/>
      <c r="N30" s="79"/>
      <c r="O30" s="79"/>
      <c r="P30" s="79"/>
      <c r="Q30" s="79"/>
      <c r="R30" s="80"/>
      <c r="S30" s="79"/>
      <c r="T30" s="79"/>
      <c r="U30" s="79"/>
      <c r="V30" s="79"/>
      <c r="W30" s="79"/>
      <c r="X30" s="79"/>
      <c r="Y30" s="79"/>
      <c r="Z30" s="79"/>
      <c r="AA30" s="79"/>
      <c r="AB30" s="79"/>
      <c r="AC30" s="79"/>
      <c r="AD30" s="80"/>
    </row>
    <row r="31" spans="2:31" ht="6" customHeight="1" x14ac:dyDescent="0.25">
      <c r="B31" s="81"/>
      <c r="C31" s="76"/>
      <c r="D31" s="75"/>
      <c r="E31" s="76"/>
      <c r="F31" s="114"/>
      <c r="G31" s="76"/>
      <c r="H31" s="76"/>
      <c r="I31" s="76"/>
      <c r="J31" s="76"/>
      <c r="K31" s="76"/>
      <c r="L31" s="76"/>
      <c r="M31" s="76"/>
      <c r="N31" s="76"/>
      <c r="O31" s="76"/>
      <c r="P31" s="76"/>
      <c r="Q31" s="76"/>
      <c r="R31" s="82"/>
      <c r="S31" s="76"/>
      <c r="T31" s="76"/>
      <c r="U31" s="76"/>
      <c r="V31" s="76"/>
      <c r="W31" s="76"/>
      <c r="X31" s="76"/>
      <c r="Y31" s="76"/>
      <c r="Z31" s="76"/>
      <c r="AA31" s="76"/>
      <c r="AB31" s="76"/>
      <c r="AC31" s="76"/>
      <c r="AD31" s="82"/>
    </row>
    <row r="32" spans="2:31" x14ac:dyDescent="0.25">
      <c r="B32" s="112">
        <v>5</v>
      </c>
      <c r="C32" s="84" t="str">
        <f>VLOOKUP(B32,'PLO M1-M2'!A28:J690,2,FALSE)</f>
        <v>SISTEMA DE VEDAÇÃO VERTICAL</v>
      </c>
      <c r="D32" s="85">
        <f>(F32/$F$170)*100</f>
        <v>6.5968947290671585</v>
      </c>
      <c r="E32" s="86"/>
      <c r="F32" s="114">
        <f>VLOOKUP(B32,'PLO M1-M2'!A28:J690,10,FALSE)</f>
        <v>295499.08</v>
      </c>
      <c r="G32" s="87">
        <f>($F32*H32)</f>
        <v>0</v>
      </c>
      <c r="H32" s="88"/>
      <c r="I32" s="87">
        <f>($F32*J32)</f>
        <v>0</v>
      </c>
      <c r="J32" s="88"/>
      <c r="K32" s="87">
        <f>($F32*L32)</f>
        <v>0</v>
      </c>
      <c r="L32" s="88"/>
      <c r="M32" s="87">
        <f>($F32*N32)</f>
        <v>59099.816000000006</v>
      </c>
      <c r="N32" s="88">
        <v>0.2</v>
      </c>
      <c r="O32" s="87">
        <f>($F32*P32)</f>
        <v>88649.724000000002</v>
      </c>
      <c r="P32" s="88">
        <v>0.3</v>
      </c>
      <c r="Q32" s="87">
        <f>($F32*R32)</f>
        <v>88649.724000000002</v>
      </c>
      <c r="R32" s="89">
        <v>0.3</v>
      </c>
      <c r="S32" s="87">
        <f>($F32*T32)</f>
        <v>59099.816000000006</v>
      </c>
      <c r="T32" s="88">
        <v>0.2</v>
      </c>
      <c r="U32" s="87">
        <f>($F32*V32)</f>
        <v>0</v>
      </c>
      <c r="V32" s="88"/>
      <c r="W32" s="87">
        <f>($F32*X32)</f>
        <v>0</v>
      </c>
      <c r="X32" s="88"/>
      <c r="Y32" s="87">
        <f>($F32*Z32)</f>
        <v>0</v>
      </c>
      <c r="Z32" s="88"/>
      <c r="AA32" s="87">
        <f>($F32*AB32)</f>
        <v>0</v>
      </c>
      <c r="AB32" s="88"/>
      <c r="AC32" s="87">
        <f>($F32*AD32)</f>
        <v>0</v>
      </c>
      <c r="AD32" s="89"/>
      <c r="AE32" s="43">
        <f>SUM(G33:AD33)</f>
        <v>1</v>
      </c>
    </row>
    <row r="33" spans="2:31" hidden="1" x14ac:dyDescent="0.25">
      <c r="B33" s="73"/>
      <c r="C33" s="74"/>
      <c r="D33" s="75"/>
      <c r="E33" s="76"/>
      <c r="F33" s="114"/>
      <c r="G33" s="76"/>
      <c r="H33" s="77">
        <f>H32</f>
        <v>0</v>
      </c>
      <c r="I33" s="76"/>
      <c r="J33" s="77">
        <f>J32</f>
        <v>0</v>
      </c>
      <c r="K33" s="76"/>
      <c r="L33" s="77">
        <f>L32</f>
        <v>0</v>
      </c>
      <c r="M33" s="76"/>
      <c r="N33" s="77">
        <f>N32</f>
        <v>0.2</v>
      </c>
      <c r="O33" s="76"/>
      <c r="P33" s="77">
        <f>P32</f>
        <v>0.3</v>
      </c>
      <c r="Q33" s="76"/>
      <c r="R33" s="78">
        <f>R32</f>
        <v>0.3</v>
      </c>
      <c r="S33" s="76"/>
      <c r="T33" s="77">
        <f>T32</f>
        <v>0.2</v>
      </c>
      <c r="U33" s="76"/>
      <c r="V33" s="77">
        <f>V32</f>
        <v>0</v>
      </c>
      <c r="W33" s="76"/>
      <c r="X33" s="77">
        <f>X32</f>
        <v>0</v>
      </c>
      <c r="Y33" s="76"/>
      <c r="Z33" s="77">
        <f>Z32</f>
        <v>0</v>
      </c>
      <c r="AA33" s="76"/>
      <c r="AB33" s="77">
        <f>AB32</f>
        <v>0</v>
      </c>
      <c r="AC33" s="76"/>
      <c r="AD33" s="78">
        <f>AD32</f>
        <v>0</v>
      </c>
    </row>
    <row r="34" spans="2:31" ht="6.95" customHeight="1" x14ac:dyDescent="0.25">
      <c r="B34" s="73"/>
      <c r="C34" s="74"/>
      <c r="D34" s="75"/>
      <c r="E34" s="76"/>
      <c r="F34" s="114"/>
      <c r="G34" s="79"/>
      <c r="H34" s="79"/>
      <c r="I34" s="79"/>
      <c r="J34" s="79"/>
      <c r="K34" s="79"/>
      <c r="L34" s="79"/>
      <c r="M34" s="79"/>
      <c r="N34" s="79"/>
      <c r="O34" s="79"/>
      <c r="P34" s="79"/>
      <c r="Q34" s="79"/>
      <c r="R34" s="80"/>
      <c r="S34" s="79"/>
      <c r="T34" s="79"/>
      <c r="U34" s="79"/>
      <c r="V34" s="79"/>
      <c r="W34" s="79"/>
      <c r="X34" s="79"/>
      <c r="Y34" s="79"/>
      <c r="Z34" s="79"/>
      <c r="AA34" s="79"/>
      <c r="AB34" s="79"/>
      <c r="AC34" s="79"/>
      <c r="AD34" s="80"/>
    </row>
    <row r="35" spans="2:31" ht="6" customHeight="1" x14ac:dyDescent="0.25">
      <c r="B35" s="81"/>
      <c r="C35" s="76"/>
      <c r="D35" s="75"/>
      <c r="E35" s="76"/>
      <c r="F35" s="114"/>
      <c r="G35" s="76"/>
      <c r="H35" s="76"/>
      <c r="I35" s="76"/>
      <c r="J35" s="76"/>
      <c r="K35" s="76"/>
      <c r="L35" s="76"/>
      <c r="M35" s="76"/>
      <c r="N35" s="76"/>
      <c r="O35" s="76"/>
      <c r="P35" s="76"/>
      <c r="Q35" s="76"/>
      <c r="R35" s="82"/>
      <c r="S35" s="76"/>
      <c r="T35" s="76"/>
      <c r="U35" s="76"/>
      <c r="V35" s="76"/>
      <c r="W35" s="76"/>
      <c r="X35" s="76"/>
      <c r="Y35" s="76"/>
      <c r="Z35" s="76"/>
      <c r="AA35" s="76"/>
      <c r="AB35" s="76"/>
      <c r="AC35" s="76"/>
      <c r="AD35" s="82"/>
    </row>
    <row r="36" spans="2:31" x14ac:dyDescent="0.25">
      <c r="B36" s="112">
        <v>6</v>
      </c>
      <c r="C36" s="84" t="str">
        <f>VLOOKUP(B36,'PLO M1-M2'!A32:J694,2,FALSE)</f>
        <v>ESQUADRIAS</v>
      </c>
      <c r="D36" s="85">
        <f>(F36/$F$170)*100</f>
        <v>8.1559250732499269</v>
      </c>
      <c r="E36" s="86"/>
      <c r="F36" s="114">
        <f>VLOOKUP(B36,'PLO M1-M2'!A32:J694,10,FALSE)</f>
        <v>365333.76000000001</v>
      </c>
      <c r="G36" s="87">
        <f>($F36*H36)</f>
        <v>0</v>
      </c>
      <c r="H36" s="88"/>
      <c r="I36" s="87">
        <f>($F36*J36)</f>
        <v>0</v>
      </c>
      <c r="J36" s="88"/>
      <c r="K36" s="87">
        <f>($F36*L36)</f>
        <v>0</v>
      </c>
      <c r="L36" s="88"/>
      <c r="M36" s="87">
        <f>($F36*N36)</f>
        <v>0</v>
      </c>
      <c r="N36" s="88"/>
      <c r="O36" s="87">
        <f>($F36*P36)</f>
        <v>0</v>
      </c>
      <c r="P36" s="88"/>
      <c r="Q36" s="87">
        <f>($F36*R36)</f>
        <v>54800.063999999998</v>
      </c>
      <c r="R36" s="89">
        <v>0.15</v>
      </c>
      <c r="S36" s="87">
        <f>($F36*T36)</f>
        <v>91333.440000000002</v>
      </c>
      <c r="T36" s="88">
        <v>0.25</v>
      </c>
      <c r="U36" s="87">
        <f>($F36*V36)</f>
        <v>127866.81599999999</v>
      </c>
      <c r="V36" s="88">
        <v>0.35</v>
      </c>
      <c r="W36" s="87">
        <f>($F36*X36)</f>
        <v>91333.440000000002</v>
      </c>
      <c r="X36" s="88">
        <v>0.25</v>
      </c>
      <c r="Y36" s="87">
        <f>($F36*Z36)</f>
        <v>0</v>
      </c>
      <c r="Z36" s="88"/>
      <c r="AA36" s="87">
        <f>($F36*AB36)</f>
        <v>0</v>
      </c>
      <c r="AB36" s="88"/>
      <c r="AC36" s="87">
        <f>($F36*AD36)</f>
        <v>0</v>
      </c>
      <c r="AD36" s="89"/>
      <c r="AE36" s="43">
        <f>SUM(G37:AD37)</f>
        <v>1</v>
      </c>
    </row>
    <row r="37" spans="2:31" hidden="1" x14ac:dyDescent="0.25">
      <c r="B37" s="73"/>
      <c r="C37" s="74"/>
      <c r="D37" s="75"/>
      <c r="E37" s="76"/>
      <c r="F37" s="114"/>
      <c r="G37" s="76"/>
      <c r="H37" s="77">
        <f>H36</f>
        <v>0</v>
      </c>
      <c r="I37" s="76"/>
      <c r="J37" s="77">
        <f>J36</f>
        <v>0</v>
      </c>
      <c r="K37" s="76"/>
      <c r="L37" s="77">
        <f>L36</f>
        <v>0</v>
      </c>
      <c r="M37" s="76"/>
      <c r="N37" s="77">
        <f>N36</f>
        <v>0</v>
      </c>
      <c r="O37" s="76"/>
      <c r="P37" s="77">
        <f>P36</f>
        <v>0</v>
      </c>
      <c r="Q37" s="76"/>
      <c r="R37" s="78">
        <f>R36</f>
        <v>0.15</v>
      </c>
      <c r="S37" s="76"/>
      <c r="T37" s="77">
        <f>T36</f>
        <v>0.25</v>
      </c>
      <c r="U37" s="76"/>
      <c r="V37" s="77">
        <f>V36</f>
        <v>0.35</v>
      </c>
      <c r="W37" s="76"/>
      <c r="X37" s="77">
        <f>X36</f>
        <v>0.25</v>
      </c>
      <c r="Y37" s="76"/>
      <c r="Z37" s="77">
        <f>Z36</f>
        <v>0</v>
      </c>
      <c r="AA37" s="76"/>
      <c r="AB37" s="77">
        <f>AB36</f>
        <v>0</v>
      </c>
      <c r="AC37" s="76"/>
      <c r="AD37" s="78">
        <f>AD36</f>
        <v>0</v>
      </c>
    </row>
    <row r="38" spans="2:31" ht="6.95" customHeight="1" x14ac:dyDescent="0.25">
      <c r="B38" s="73"/>
      <c r="C38" s="74"/>
      <c r="D38" s="75"/>
      <c r="E38" s="76"/>
      <c r="F38" s="114"/>
      <c r="G38" s="79"/>
      <c r="H38" s="79"/>
      <c r="I38" s="79"/>
      <c r="J38" s="79"/>
      <c r="K38" s="79"/>
      <c r="L38" s="79"/>
      <c r="M38" s="79"/>
      <c r="N38" s="79"/>
      <c r="O38" s="79"/>
      <c r="P38" s="79"/>
      <c r="Q38" s="79"/>
      <c r="R38" s="80"/>
      <c r="S38" s="79"/>
      <c r="T38" s="79"/>
      <c r="U38" s="79"/>
      <c r="V38" s="79"/>
      <c r="W38" s="79"/>
      <c r="X38" s="79"/>
      <c r="Y38" s="79"/>
      <c r="Z38" s="79"/>
      <c r="AA38" s="79"/>
      <c r="AB38" s="79"/>
      <c r="AC38" s="79"/>
      <c r="AD38" s="80"/>
    </row>
    <row r="39" spans="2:31" ht="6" customHeight="1" x14ac:dyDescent="0.25">
      <c r="B39" s="81"/>
      <c r="C39" s="76"/>
      <c r="D39" s="75"/>
      <c r="E39" s="76"/>
      <c r="F39" s="114"/>
      <c r="G39" s="76"/>
      <c r="H39" s="76"/>
      <c r="I39" s="76"/>
      <c r="J39" s="76"/>
      <c r="K39" s="76"/>
      <c r="L39" s="76"/>
      <c r="M39" s="76"/>
      <c r="N39" s="76"/>
      <c r="O39" s="76"/>
      <c r="P39" s="76"/>
      <c r="Q39" s="76"/>
      <c r="R39" s="82"/>
      <c r="S39" s="76"/>
      <c r="T39" s="76"/>
      <c r="U39" s="76"/>
      <c r="V39" s="76"/>
      <c r="W39" s="76"/>
      <c r="X39" s="76"/>
      <c r="Y39" s="76"/>
      <c r="Z39" s="76"/>
      <c r="AA39" s="76"/>
      <c r="AB39" s="76"/>
      <c r="AC39" s="76"/>
      <c r="AD39" s="82"/>
    </row>
    <row r="40" spans="2:31" x14ac:dyDescent="0.25">
      <c r="B40" s="112">
        <v>7</v>
      </c>
      <c r="C40" s="84" t="str">
        <f>VLOOKUP(B40,'PLO M1-M2'!A36:J698,2,FALSE)</f>
        <v>SISTEMAS DE COBERTURA</v>
      </c>
      <c r="D40" s="85">
        <f>(F40/$F$170)*100</f>
        <v>5.2331705821129875</v>
      </c>
      <c r="E40" s="86"/>
      <c r="F40" s="114">
        <f>VLOOKUP(B40,'PLO M1-M2'!A36:J698,10,FALSE)</f>
        <v>234412.88</v>
      </c>
      <c r="G40" s="87">
        <f>($F40*H40)</f>
        <v>0</v>
      </c>
      <c r="H40" s="88"/>
      <c r="I40" s="87">
        <f>($F40*J40)</f>
        <v>0</v>
      </c>
      <c r="J40" s="88"/>
      <c r="K40" s="87">
        <f>($F40*L40)</f>
        <v>0</v>
      </c>
      <c r="L40" s="88"/>
      <c r="M40" s="87">
        <f>($F40*N40)</f>
        <v>0</v>
      </c>
      <c r="N40" s="88"/>
      <c r="O40" s="87">
        <f>($F40*P40)</f>
        <v>46882.576000000001</v>
      </c>
      <c r="P40" s="88">
        <v>0.2</v>
      </c>
      <c r="Q40" s="87">
        <f>($F40*R40)</f>
        <v>82044.508000000002</v>
      </c>
      <c r="R40" s="89">
        <v>0.35</v>
      </c>
      <c r="S40" s="87">
        <f>($F40*T40)</f>
        <v>70323.864000000001</v>
      </c>
      <c r="T40" s="88">
        <v>0.3</v>
      </c>
      <c r="U40" s="87">
        <f>($F40*V40)</f>
        <v>35161.932000000001</v>
      </c>
      <c r="V40" s="88">
        <v>0.15</v>
      </c>
      <c r="W40" s="87">
        <f>($F40*X40)</f>
        <v>0</v>
      </c>
      <c r="X40" s="88"/>
      <c r="Y40" s="87">
        <f>($F40*Z40)</f>
        <v>0</v>
      </c>
      <c r="Z40" s="88"/>
      <c r="AA40" s="87">
        <f>($F40*AB40)</f>
        <v>0</v>
      </c>
      <c r="AB40" s="88"/>
      <c r="AC40" s="87">
        <f>($F40*AD40)</f>
        <v>0</v>
      </c>
      <c r="AD40" s="89"/>
      <c r="AE40" s="43">
        <f>SUM(G41:AD41)</f>
        <v>1</v>
      </c>
    </row>
    <row r="41" spans="2:31" hidden="1" x14ac:dyDescent="0.25">
      <c r="B41" s="73"/>
      <c r="C41" s="74"/>
      <c r="D41" s="75"/>
      <c r="E41" s="76"/>
      <c r="F41" s="114"/>
      <c r="G41" s="76"/>
      <c r="H41" s="77">
        <f>H40</f>
        <v>0</v>
      </c>
      <c r="I41" s="76"/>
      <c r="J41" s="77">
        <f>J40</f>
        <v>0</v>
      </c>
      <c r="K41" s="76"/>
      <c r="L41" s="77">
        <f>L40</f>
        <v>0</v>
      </c>
      <c r="M41" s="76"/>
      <c r="N41" s="77">
        <f>N40</f>
        <v>0</v>
      </c>
      <c r="O41" s="76"/>
      <c r="P41" s="77">
        <f>P40</f>
        <v>0.2</v>
      </c>
      <c r="Q41" s="76"/>
      <c r="R41" s="78">
        <f>R40</f>
        <v>0.35</v>
      </c>
      <c r="S41" s="76"/>
      <c r="T41" s="77">
        <f>T40</f>
        <v>0.3</v>
      </c>
      <c r="U41" s="76"/>
      <c r="V41" s="77">
        <f>V40</f>
        <v>0.15</v>
      </c>
      <c r="W41" s="76"/>
      <c r="X41" s="77">
        <f>X40</f>
        <v>0</v>
      </c>
      <c r="Y41" s="76"/>
      <c r="Z41" s="77">
        <f>Z40</f>
        <v>0</v>
      </c>
      <c r="AA41" s="76"/>
      <c r="AB41" s="77">
        <f>AB40</f>
        <v>0</v>
      </c>
      <c r="AC41" s="76"/>
      <c r="AD41" s="78">
        <f>AD40</f>
        <v>0</v>
      </c>
    </row>
    <row r="42" spans="2:31" ht="6.95" customHeight="1" x14ac:dyDescent="0.25">
      <c r="B42" s="73"/>
      <c r="C42" s="74"/>
      <c r="D42" s="75"/>
      <c r="E42" s="76"/>
      <c r="F42" s="114"/>
      <c r="G42" s="79"/>
      <c r="H42" s="79"/>
      <c r="I42" s="79"/>
      <c r="J42" s="79"/>
      <c r="K42" s="79"/>
      <c r="L42" s="79"/>
      <c r="M42" s="79"/>
      <c r="N42" s="79"/>
      <c r="O42" s="79"/>
      <c r="P42" s="79"/>
      <c r="Q42" s="79"/>
      <c r="R42" s="80"/>
      <c r="S42" s="79"/>
      <c r="T42" s="79"/>
      <c r="U42" s="79"/>
      <c r="V42" s="79"/>
      <c r="W42" s="79"/>
      <c r="X42" s="79"/>
      <c r="Y42" s="79"/>
      <c r="Z42" s="79"/>
      <c r="AA42" s="79"/>
      <c r="AB42" s="79"/>
      <c r="AC42" s="79"/>
      <c r="AD42" s="80"/>
    </row>
    <row r="43" spans="2:31" ht="6" customHeight="1" x14ac:dyDescent="0.25">
      <c r="B43" s="81"/>
      <c r="C43" s="76"/>
      <c r="D43" s="75"/>
      <c r="E43" s="76"/>
      <c r="F43" s="114"/>
      <c r="G43" s="76"/>
      <c r="H43" s="76"/>
      <c r="I43" s="76"/>
      <c r="J43" s="76"/>
      <c r="K43" s="76"/>
      <c r="L43" s="76"/>
      <c r="M43" s="76"/>
      <c r="N43" s="76"/>
      <c r="O43" s="76"/>
      <c r="P43" s="76"/>
      <c r="Q43" s="76"/>
      <c r="R43" s="82"/>
      <c r="S43" s="76"/>
      <c r="T43" s="76"/>
      <c r="U43" s="76"/>
      <c r="V43" s="76"/>
      <c r="W43" s="76"/>
      <c r="X43" s="76"/>
      <c r="Y43" s="76"/>
      <c r="Z43" s="76"/>
      <c r="AA43" s="76"/>
      <c r="AB43" s="76"/>
      <c r="AC43" s="76"/>
      <c r="AD43" s="82"/>
    </row>
    <row r="44" spans="2:31" x14ac:dyDescent="0.25">
      <c r="B44" s="112">
        <v>8</v>
      </c>
      <c r="C44" s="84" t="str">
        <f>VLOOKUP(B44,'PLO M1-M2'!A40:J702,2,FALSE)</f>
        <v>IMPERMEABILIZAÇÃO</v>
      </c>
      <c r="D44" s="85">
        <f>(F44/$F$170)*100</f>
        <v>0.69467080489784727</v>
      </c>
      <c r="E44" s="86"/>
      <c r="F44" s="114">
        <f>VLOOKUP(B44,'PLO M1-M2'!A40:J702,10,FALSE)</f>
        <v>31116.85</v>
      </c>
      <c r="G44" s="87">
        <f>($F44*H44)</f>
        <v>0</v>
      </c>
      <c r="H44" s="88"/>
      <c r="I44" s="87">
        <f>($F44*J44)</f>
        <v>0</v>
      </c>
      <c r="J44" s="88"/>
      <c r="K44" s="87">
        <f>($F44*L44)</f>
        <v>0</v>
      </c>
      <c r="L44" s="88"/>
      <c r="M44" s="87">
        <f>($F44*N44)</f>
        <v>0</v>
      </c>
      <c r="N44" s="88"/>
      <c r="O44" s="87">
        <f>($F44*P44)</f>
        <v>0</v>
      </c>
      <c r="P44" s="88"/>
      <c r="Q44" s="87">
        <f>($F44*R44)</f>
        <v>9335.0549999999985</v>
      </c>
      <c r="R44" s="89">
        <v>0.3</v>
      </c>
      <c r="S44" s="87">
        <f>($F44*T44)</f>
        <v>12446.74</v>
      </c>
      <c r="T44" s="88">
        <v>0.4</v>
      </c>
      <c r="U44" s="87">
        <f>($F44*V44)</f>
        <v>9335.0549999999985</v>
      </c>
      <c r="V44" s="88">
        <v>0.3</v>
      </c>
      <c r="W44" s="87">
        <f>($F44*X44)</f>
        <v>0</v>
      </c>
      <c r="X44" s="88"/>
      <c r="Y44" s="87">
        <f>($F44*Z44)</f>
        <v>0</v>
      </c>
      <c r="Z44" s="88"/>
      <c r="AA44" s="87">
        <f>($F44*AB44)</f>
        <v>0</v>
      </c>
      <c r="AB44" s="88"/>
      <c r="AC44" s="87">
        <f>($F44*AD44)</f>
        <v>0</v>
      </c>
      <c r="AD44" s="89"/>
      <c r="AE44" s="43">
        <f>SUM(G45:AD45)</f>
        <v>1</v>
      </c>
    </row>
    <row r="45" spans="2:31" hidden="1" x14ac:dyDescent="0.25">
      <c r="B45" s="73"/>
      <c r="C45" s="74"/>
      <c r="D45" s="75"/>
      <c r="E45" s="76"/>
      <c r="F45" s="114"/>
      <c r="G45" s="76"/>
      <c r="H45" s="77">
        <f>H44</f>
        <v>0</v>
      </c>
      <c r="I45" s="76"/>
      <c r="J45" s="77">
        <f>J44</f>
        <v>0</v>
      </c>
      <c r="K45" s="76"/>
      <c r="L45" s="77">
        <f>L44</f>
        <v>0</v>
      </c>
      <c r="M45" s="76"/>
      <c r="N45" s="77">
        <f>N44</f>
        <v>0</v>
      </c>
      <c r="O45" s="76"/>
      <c r="P45" s="77">
        <f>P44</f>
        <v>0</v>
      </c>
      <c r="Q45" s="76"/>
      <c r="R45" s="78">
        <f>R44</f>
        <v>0.3</v>
      </c>
      <c r="S45" s="76"/>
      <c r="T45" s="77">
        <f>T44</f>
        <v>0.4</v>
      </c>
      <c r="U45" s="76"/>
      <c r="V45" s="77">
        <f>V44</f>
        <v>0.3</v>
      </c>
      <c r="W45" s="76"/>
      <c r="X45" s="77">
        <f>X44</f>
        <v>0</v>
      </c>
      <c r="Y45" s="76"/>
      <c r="Z45" s="77">
        <f>Z44</f>
        <v>0</v>
      </c>
      <c r="AA45" s="76"/>
      <c r="AB45" s="77">
        <f>AB44</f>
        <v>0</v>
      </c>
      <c r="AC45" s="76"/>
      <c r="AD45" s="78">
        <f>AD44</f>
        <v>0</v>
      </c>
      <c r="AE45" s="90"/>
    </row>
    <row r="46" spans="2:31" ht="6.95" hidden="1" customHeight="1" x14ac:dyDescent="0.25">
      <c r="B46" s="73"/>
      <c r="C46" s="74"/>
      <c r="D46" s="75"/>
      <c r="E46" s="76"/>
      <c r="F46" s="114"/>
      <c r="G46" s="79"/>
      <c r="H46" s="79"/>
      <c r="I46" s="79"/>
      <c r="J46" s="79"/>
      <c r="K46" s="79"/>
      <c r="L46" s="79"/>
      <c r="M46" s="79"/>
      <c r="N46" s="79"/>
      <c r="O46" s="79"/>
      <c r="P46" s="79"/>
      <c r="Q46" s="79"/>
      <c r="R46" s="80"/>
      <c r="S46" s="79"/>
      <c r="T46" s="79"/>
      <c r="U46" s="79"/>
      <c r="V46" s="79"/>
      <c r="W46" s="79"/>
      <c r="X46" s="79"/>
      <c r="Y46" s="79"/>
      <c r="Z46" s="79"/>
      <c r="AA46" s="79"/>
      <c r="AB46" s="79"/>
      <c r="AC46" s="79"/>
      <c r="AD46" s="80"/>
    </row>
    <row r="47" spans="2:31" ht="6" hidden="1" customHeight="1" x14ac:dyDescent="0.25">
      <c r="B47" s="81"/>
      <c r="C47" s="76"/>
      <c r="D47" s="75"/>
      <c r="E47" s="76"/>
      <c r="F47" s="114"/>
      <c r="G47" s="76"/>
      <c r="H47" s="76"/>
      <c r="I47" s="76"/>
      <c r="J47" s="76"/>
      <c r="K47" s="76"/>
      <c r="L47" s="76"/>
      <c r="M47" s="76"/>
      <c r="N47" s="76"/>
      <c r="O47" s="76"/>
      <c r="P47" s="76"/>
      <c r="Q47" s="76"/>
      <c r="R47" s="82"/>
      <c r="S47" s="76"/>
      <c r="T47" s="76"/>
      <c r="U47" s="76"/>
      <c r="V47" s="76"/>
      <c r="W47" s="76"/>
      <c r="X47" s="76"/>
      <c r="Y47" s="76"/>
      <c r="Z47" s="76"/>
      <c r="AA47" s="76"/>
      <c r="AB47" s="76"/>
      <c r="AC47" s="76"/>
      <c r="AD47" s="82"/>
    </row>
    <row r="48" spans="2:31" hidden="1" x14ac:dyDescent="0.25">
      <c r="B48" s="83"/>
      <c r="C48" s="84" t="e">
        <f>VLOOKUP(B48,#REF!,2,FALSE)</f>
        <v>#REF!</v>
      </c>
      <c r="D48" s="85">
        <f>(F48/$F$170)*100</f>
        <v>0</v>
      </c>
      <c r="E48" s="86"/>
      <c r="F48" s="114"/>
      <c r="G48" s="87">
        <f>($F48*H48)</f>
        <v>0</v>
      </c>
      <c r="H48" s="88"/>
      <c r="I48" s="87">
        <f>($F48*J48)</f>
        <v>0</v>
      </c>
      <c r="J48" s="88"/>
      <c r="K48" s="87">
        <f>($F48*L48)</f>
        <v>0</v>
      </c>
      <c r="L48" s="88"/>
      <c r="M48" s="87">
        <f>($F48*N48)</f>
        <v>0</v>
      </c>
      <c r="N48" s="88"/>
      <c r="O48" s="87">
        <f>($F48*P48)</f>
        <v>0</v>
      </c>
      <c r="P48" s="88"/>
      <c r="Q48" s="87">
        <f>($F48*R48)</f>
        <v>0</v>
      </c>
      <c r="R48" s="89"/>
      <c r="S48" s="87">
        <f>($F48*T48)</f>
        <v>0</v>
      </c>
      <c r="T48" s="88"/>
      <c r="U48" s="87">
        <f>($F48*V48)</f>
        <v>0</v>
      </c>
      <c r="V48" s="88"/>
      <c r="W48" s="87">
        <f>($F48*X48)</f>
        <v>0</v>
      </c>
      <c r="X48" s="88"/>
      <c r="Y48" s="87">
        <f>($F48*Z48)</f>
        <v>0</v>
      </c>
      <c r="Z48" s="88"/>
      <c r="AA48" s="87">
        <f>($F48*AB48)</f>
        <v>0</v>
      </c>
      <c r="AB48" s="88"/>
      <c r="AC48" s="87">
        <f>($F48*AD48)</f>
        <v>0</v>
      </c>
      <c r="AD48" s="89"/>
      <c r="AE48" s="43">
        <f>SUM(S49:AD49)</f>
        <v>0</v>
      </c>
    </row>
    <row r="49" spans="2:31" hidden="1" x14ac:dyDescent="0.25">
      <c r="B49" s="73"/>
      <c r="C49" s="74"/>
      <c r="D49" s="75"/>
      <c r="E49" s="76"/>
      <c r="F49" s="114"/>
      <c r="G49" s="76"/>
      <c r="H49" s="77">
        <f>H48</f>
        <v>0</v>
      </c>
      <c r="I49" s="76"/>
      <c r="J49" s="77">
        <f>J48</f>
        <v>0</v>
      </c>
      <c r="K49" s="76"/>
      <c r="L49" s="77">
        <f>L48</f>
        <v>0</v>
      </c>
      <c r="M49" s="76"/>
      <c r="N49" s="77">
        <f>N48</f>
        <v>0</v>
      </c>
      <c r="O49" s="76"/>
      <c r="P49" s="77">
        <f>P48</f>
        <v>0</v>
      </c>
      <c r="Q49" s="76"/>
      <c r="R49" s="78">
        <f>R48</f>
        <v>0</v>
      </c>
      <c r="S49" s="76"/>
      <c r="T49" s="77">
        <f>T48</f>
        <v>0</v>
      </c>
      <c r="U49" s="76"/>
      <c r="V49" s="77">
        <f>V48</f>
        <v>0</v>
      </c>
      <c r="W49" s="76"/>
      <c r="X49" s="77">
        <f>X48</f>
        <v>0</v>
      </c>
      <c r="Y49" s="76"/>
      <c r="Z49" s="77">
        <f>Z48</f>
        <v>0</v>
      </c>
      <c r="AA49" s="76"/>
      <c r="AB49" s="77">
        <f>AB48</f>
        <v>0</v>
      </c>
      <c r="AC49" s="76"/>
      <c r="AD49" s="78">
        <f>AD48</f>
        <v>0</v>
      </c>
    </row>
    <row r="50" spans="2:31" ht="6.95" hidden="1" customHeight="1" x14ac:dyDescent="0.25">
      <c r="B50" s="73"/>
      <c r="C50" s="74"/>
      <c r="D50" s="75"/>
      <c r="E50" s="76"/>
      <c r="F50" s="114"/>
      <c r="G50" s="79"/>
      <c r="H50" s="79"/>
      <c r="I50" s="79"/>
      <c r="J50" s="79"/>
      <c r="K50" s="79"/>
      <c r="L50" s="79"/>
      <c r="M50" s="79"/>
      <c r="N50" s="79"/>
      <c r="O50" s="79"/>
      <c r="P50" s="79"/>
      <c r="Q50" s="79"/>
      <c r="R50" s="80"/>
      <c r="S50" s="79"/>
      <c r="T50" s="79"/>
      <c r="U50" s="79"/>
      <c r="V50" s="79"/>
      <c r="W50" s="79"/>
      <c r="X50" s="79"/>
      <c r="Y50" s="79"/>
      <c r="Z50" s="79"/>
      <c r="AA50" s="79"/>
      <c r="AB50" s="79"/>
      <c r="AC50" s="79"/>
      <c r="AD50" s="80"/>
    </row>
    <row r="51" spans="2:31" ht="6" hidden="1" customHeight="1" x14ac:dyDescent="0.25">
      <c r="B51" s="81"/>
      <c r="C51" s="76"/>
      <c r="D51" s="75"/>
      <c r="E51" s="76"/>
      <c r="F51" s="114"/>
      <c r="G51" s="76"/>
      <c r="H51" s="76"/>
      <c r="I51" s="76"/>
      <c r="J51" s="76"/>
      <c r="K51" s="76"/>
      <c r="L51" s="76"/>
      <c r="M51" s="76"/>
      <c r="N51" s="76"/>
      <c r="O51" s="76"/>
      <c r="P51" s="76"/>
      <c r="Q51" s="76"/>
      <c r="R51" s="82"/>
      <c r="S51" s="76"/>
      <c r="T51" s="76"/>
      <c r="U51" s="76"/>
      <c r="V51" s="76"/>
      <c r="W51" s="76"/>
      <c r="X51" s="76"/>
      <c r="Y51" s="76"/>
      <c r="Z51" s="76"/>
      <c r="AA51" s="76"/>
      <c r="AB51" s="76"/>
      <c r="AC51" s="76"/>
      <c r="AD51" s="82"/>
    </row>
    <row r="52" spans="2:31" hidden="1" x14ac:dyDescent="0.25">
      <c r="B52" s="83" t="s">
        <v>1069</v>
      </c>
      <c r="C52" s="84" t="e">
        <f>VLOOKUP(B52,#REF!,2,FALSE)</f>
        <v>#REF!</v>
      </c>
      <c r="D52" s="85">
        <f>(F52/$F$170)*100</f>
        <v>0</v>
      </c>
      <c r="E52" s="86"/>
      <c r="F52" s="114"/>
      <c r="G52" s="87">
        <f>($F52*H52)</f>
        <v>0</v>
      </c>
      <c r="H52" s="88"/>
      <c r="I52" s="87">
        <f>($F52*J52)</f>
        <v>0</v>
      </c>
      <c r="J52" s="88"/>
      <c r="K52" s="87">
        <f>($F52*L52)</f>
        <v>0</v>
      </c>
      <c r="L52" s="88"/>
      <c r="M52" s="87">
        <f>($F52*N52)</f>
        <v>0</v>
      </c>
      <c r="N52" s="88"/>
      <c r="O52" s="87">
        <f>($F52*P52)</f>
        <v>0</v>
      </c>
      <c r="P52" s="88"/>
      <c r="Q52" s="87">
        <f>($F52*R52)</f>
        <v>0</v>
      </c>
      <c r="R52" s="89"/>
      <c r="S52" s="87">
        <f>($F52*T52)</f>
        <v>0</v>
      </c>
      <c r="T52" s="88"/>
      <c r="U52" s="87">
        <f>($F52*V52)</f>
        <v>0</v>
      </c>
      <c r="V52" s="88"/>
      <c r="W52" s="87">
        <f>($F52*X52)</f>
        <v>0</v>
      </c>
      <c r="X52" s="88"/>
      <c r="Y52" s="87">
        <f>($F52*Z52)</f>
        <v>0</v>
      </c>
      <c r="Z52" s="88"/>
      <c r="AA52" s="87">
        <f>($F52*AB52)</f>
        <v>0</v>
      </c>
      <c r="AB52" s="88"/>
      <c r="AC52" s="87">
        <f>($F52*AD52)</f>
        <v>0</v>
      </c>
      <c r="AD52" s="89"/>
      <c r="AE52" s="43">
        <f>SUM(S53:AD53)</f>
        <v>0</v>
      </c>
    </row>
    <row r="53" spans="2:31" hidden="1" x14ac:dyDescent="0.25">
      <c r="B53" s="73"/>
      <c r="C53" s="74"/>
      <c r="D53" s="75"/>
      <c r="E53" s="76"/>
      <c r="F53" s="114"/>
      <c r="G53" s="76"/>
      <c r="H53" s="77">
        <f>H52</f>
        <v>0</v>
      </c>
      <c r="I53" s="76"/>
      <c r="J53" s="77">
        <f>J52</f>
        <v>0</v>
      </c>
      <c r="K53" s="76"/>
      <c r="L53" s="77">
        <f>L52</f>
        <v>0</v>
      </c>
      <c r="M53" s="76"/>
      <c r="N53" s="77">
        <f>N52</f>
        <v>0</v>
      </c>
      <c r="O53" s="76"/>
      <c r="P53" s="77">
        <f>P52</f>
        <v>0</v>
      </c>
      <c r="Q53" s="76"/>
      <c r="R53" s="78">
        <f>R52</f>
        <v>0</v>
      </c>
      <c r="S53" s="76"/>
      <c r="T53" s="77">
        <f>T52</f>
        <v>0</v>
      </c>
      <c r="U53" s="76"/>
      <c r="V53" s="77">
        <f>V52</f>
        <v>0</v>
      </c>
      <c r="W53" s="76"/>
      <c r="X53" s="77">
        <f>X52</f>
        <v>0</v>
      </c>
      <c r="Y53" s="76"/>
      <c r="Z53" s="77">
        <f>Z52</f>
        <v>0</v>
      </c>
      <c r="AA53" s="76"/>
      <c r="AB53" s="77">
        <f>AB52</f>
        <v>0</v>
      </c>
      <c r="AC53" s="76"/>
      <c r="AD53" s="78">
        <f>AD52</f>
        <v>0</v>
      </c>
    </row>
    <row r="54" spans="2:31" ht="6.95" customHeight="1" x14ac:dyDescent="0.25">
      <c r="B54" s="73"/>
      <c r="C54" s="74"/>
      <c r="D54" s="75"/>
      <c r="E54" s="76"/>
      <c r="F54" s="114"/>
      <c r="G54" s="79"/>
      <c r="H54" s="79"/>
      <c r="I54" s="79"/>
      <c r="J54" s="79"/>
      <c r="K54" s="79"/>
      <c r="L54" s="79"/>
      <c r="M54" s="79"/>
      <c r="N54" s="79"/>
      <c r="O54" s="79"/>
      <c r="P54" s="79"/>
      <c r="Q54" s="79"/>
      <c r="R54" s="80"/>
      <c r="S54" s="79"/>
      <c r="T54" s="79"/>
      <c r="U54" s="79"/>
      <c r="V54" s="79"/>
      <c r="W54" s="79"/>
      <c r="X54" s="79"/>
      <c r="Y54" s="79"/>
      <c r="Z54" s="79"/>
      <c r="AA54" s="79"/>
      <c r="AB54" s="79"/>
      <c r="AC54" s="79"/>
      <c r="AD54" s="80"/>
    </row>
    <row r="55" spans="2:31" ht="6" customHeight="1" x14ac:dyDescent="0.25">
      <c r="B55" s="81"/>
      <c r="C55" s="76"/>
      <c r="D55" s="75"/>
      <c r="E55" s="76"/>
      <c r="F55" s="114"/>
      <c r="G55" s="76"/>
      <c r="H55" s="76"/>
      <c r="I55" s="76"/>
      <c r="J55" s="76"/>
      <c r="K55" s="76"/>
      <c r="L55" s="76"/>
      <c r="M55" s="76"/>
      <c r="N55" s="76"/>
      <c r="O55" s="76"/>
      <c r="P55" s="76"/>
      <c r="Q55" s="76"/>
      <c r="R55" s="82"/>
      <c r="S55" s="76"/>
      <c r="T55" s="76"/>
      <c r="U55" s="76"/>
      <c r="V55" s="76"/>
      <c r="W55" s="76"/>
      <c r="X55" s="76"/>
      <c r="Y55" s="76"/>
      <c r="Z55" s="76"/>
      <c r="AA55" s="76"/>
      <c r="AB55" s="76"/>
      <c r="AC55" s="76"/>
      <c r="AD55" s="82"/>
    </row>
    <row r="56" spans="2:31" x14ac:dyDescent="0.25">
      <c r="B56" s="112">
        <v>9</v>
      </c>
      <c r="C56" s="84" t="str">
        <f>VLOOKUP(B56,'PLO M1-M2'!A52:J714,2,FALSE)</f>
        <v>REVESTIMENTOS INTERNO E EXTERNO</v>
      </c>
      <c r="D56" s="85">
        <f>(F56/$F$170)*100</f>
        <v>7.9355255944674008</v>
      </c>
      <c r="E56" s="86"/>
      <c r="F56" s="114">
        <f>VLOOKUP(B56,'PLO M1-M2'!A52:J714,10,FALSE)</f>
        <v>355461.25999999995</v>
      </c>
      <c r="G56" s="87">
        <f>($F56*H56)</f>
        <v>0</v>
      </c>
      <c r="H56" s="88"/>
      <c r="I56" s="87">
        <f>($F56*J56)</f>
        <v>0</v>
      </c>
      <c r="J56" s="88"/>
      <c r="K56" s="87">
        <f>($F56*L56)</f>
        <v>0</v>
      </c>
      <c r="L56" s="88"/>
      <c r="M56" s="87">
        <f>($F56*N56)</f>
        <v>0</v>
      </c>
      <c r="N56" s="88"/>
      <c r="O56" s="87">
        <f>($F56*P56)</f>
        <v>0</v>
      </c>
      <c r="P56" s="88"/>
      <c r="Q56" s="87">
        <f>($F56*R56)</f>
        <v>53319.188999999991</v>
      </c>
      <c r="R56" s="89">
        <v>0.15</v>
      </c>
      <c r="S56" s="87">
        <f>($F56*T56)</f>
        <v>88865.314999999988</v>
      </c>
      <c r="T56" s="88">
        <v>0.25</v>
      </c>
      <c r="U56" s="87">
        <f>($F56*V56)</f>
        <v>106638.37799999998</v>
      </c>
      <c r="V56" s="88">
        <v>0.3</v>
      </c>
      <c r="W56" s="87">
        <f>($F56*X56)</f>
        <v>71092.251999999993</v>
      </c>
      <c r="X56" s="88">
        <v>0.2</v>
      </c>
      <c r="Y56" s="87">
        <f>($F56*Z56)</f>
        <v>35546.125999999997</v>
      </c>
      <c r="Z56" s="88">
        <v>0.1</v>
      </c>
      <c r="AA56" s="87">
        <f>($F56*AB56)</f>
        <v>0</v>
      </c>
      <c r="AB56" s="88"/>
      <c r="AC56" s="87">
        <f>($F56*AD56)</f>
        <v>0</v>
      </c>
      <c r="AD56" s="89"/>
      <c r="AE56" s="43">
        <f>SUM(G57:AD57)</f>
        <v>0.99999999999999989</v>
      </c>
    </row>
    <row r="57" spans="2:31" hidden="1" x14ac:dyDescent="0.25">
      <c r="B57" s="73"/>
      <c r="C57" s="74"/>
      <c r="D57" s="75"/>
      <c r="E57" s="76"/>
      <c r="F57" s="114"/>
      <c r="G57" s="76"/>
      <c r="H57" s="77">
        <f>H56</f>
        <v>0</v>
      </c>
      <c r="I57" s="76"/>
      <c r="J57" s="77">
        <f>J56</f>
        <v>0</v>
      </c>
      <c r="K57" s="76"/>
      <c r="L57" s="77">
        <f>L56</f>
        <v>0</v>
      </c>
      <c r="M57" s="76"/>
      <c r="N57" s="77">
        <f>N56</f>
        <v>0</v>
      </c>
      <c r="O57" s="76"/>
      <c r="P57" s="77">
        <f>P56</f>
        <v>0</v>
      </c>
      <c r="Q57" s="76"/>
      <c r="R57" s="78">
        <f>R56</f>
        <v>0.15</v>
      </c>
      <c r="S57" s="76"/>
      <c r="T57" s="77">
        <f>T56</f>
        <v>0.25</v>
      </c>
      <c r="U57" s="76"/>
      <c r="V57" s="77">
        <f>V56</f>
        <v>0.3</v>
      </c>
      <c r="W57" s="76"/>
      <c r="X57" s="77">
        <f>X56</f>
        <v>0.2</v>
      </c>
      <c r="Y57" s="76"/>
      <c r="Z57" s="77">
        <f>Z56</f>
        <v>0.1</v>
      </c>
      <c r="AA57" s="76"/>
      <c r="AB57" s="77">
        <f>AB56</f>
        <v>0</v>
      </c>
      <c r="AC57" s="76"/>
      <c r="AD57" s="78">
        <f>AD56</f>
        <v>0</v>
      </c>
    </row>
    <row r="58" spans="2:31" ht="6.95" customHeight="1" x14ac:dyDescent="0.25">
      <c r="B58" s="73"/>
      <c r="C58" s="74"/>
      <c r="D58" s="75"/>
      <c r="E58" s="76"/>
      <c r="F58" s="114"/>
      <c r="G58" s="79"/>
      <c r="H58" s="79"/>
      <c r="I58" s="79"/>
      <c r="J58" s="79"/>
      <c r="K58" s="79"/>
      <c r="L58" s="79"/>
      <c r="M58" s="79"/>
      <c r="N58" s="79"/>
      <c r="O58" s="79"/>
      <c r="P58" s="79"/>
      <c r="Q58" s="79"/>
      <c r="R58" s="80"/>
      <c r="S58" s="79"/>
      <c r="T58" s="79"/>
      <c r="U58" s="79"/>
      <c r="V58" s="79"/>
      <c r="W58" s="79"/>
      <c r="X58" s="79"/>
      <c r="Y58" s="79"/>
      <c r="Z58" s="79"/>
      <c r="AA58" s="79"/>
      <c r="AB58" s="79"/>
      <c r="AC58" s="79"/>
      <c r="AD58" s="80"/>
    </row>
    <row r="59" spans="2:31" ht="6" customHeight="1" x14ac:dyDescent="0.25">
      <c r="B59" s="81"/>
      <c r="C59" s="76"/>
      <c r="D59" s="75"/>
      <c r="E59" s="76"/>
      <c r="F59" s="114"/>
      <c r="G59" s="76"/>
      <c r="H59" s="76"/>
      <c r="I59" s="76"/>
      <c r="J59" s="76"/>
      <c r="K59" s="76"/>
      <c r="L59" s="76"/>
      <c r="M59" s="76"/>
      <c r="N59" s="76"/>
      <c r="O59" s="76"/>
      <c r="P59" s="76"/>
      <c r="Q59" s="76"/>
      <c r="R59" s="82"/>
      <c r="S59" s="76"/>
      <c r="T59" s="76"/>
      <c r="U59" s="76"/>
      <c r="V59" s="76"/>
      <c r="W59" s="76"/>
      <c r="X59" s="76"/>
      <c r="Y59" s="76"/>
      <c r="Z59" s="76"/>
      <c r="AA59" s="76"/>
      <c r="AB59" s="76"/>
      <c r="AC59" s="76"/>
      <c r="AD59" s="82"/>
    </row>
    <row r="60" spans="2:31" x14ac:dyDescent="0.25">
      <c r="B60" s="112">
        <v>10</v>
      </c>
      <c r="C60" s="84" t="str">
        <f>VLOOKUP(B60,'PLO M1-M2'!A56:J718,2,FALSE)</f>
        <v>SISTEMAS DE PISOS</v>
      </c>
      <c r="D60" s="85">
        <f>(F60/$F$170)*100</f>
        <v>4.4621398690655418</v>
      </c>
      <c r="E60" s="86"/>
      <c r="F60" s="114">
        <f>VLOOKUP(B60,'PLO M1-M2'!A56:J718,10,FALSE)</f>
        <v>199875.59</v>
      </c>
      <c r="G60" s="87">
        <f>($F60*H60)</f>
        <v>0</v>
      </c>
      <c r="H60" s="88"/>
      <c r="I60" s="87">
        <f>($F60*J60)</f>
        <v>0</v>
      </c>
      <c r="J60" s="88"/>
      <c r="K60" s="87">
        <f>($F60*L60)</f>
        <v>0</v>
      </c>
      <c r="L60" s="88"/>
      <c r="M60" s="87">
        <f>($F60*N60)</f>
        <v>0</v>
      </c>
      <c r="N60" s="88"/>
      <c r="O60" s="87">
        <f>($F60*P60)</f>
        <v>0</v>
      </c>
      <c r="P60" s="88"/>
      <c r="Q60" s="87">
        <f>($F60*R60)</f>
        <v>0</v>
      </c>
      <c r="R60" s="89"/>
      <c r="S60" s="87">
        <f>($F60*T60)</f>
        <v>39975.118000000002</v>
      </c>
      <c r="T60" s="88">
        <v>0.2</v>
      </c>
      <c r="U60" s="87">
        <f>($F60*V60)</f>
        <v>59962.676999999996</v>
      </c>
      <c r="V60" s="88">
        <v>0.3</v>
      </c>
      <c r="W60" s="87">
        <f>($F60*X60)</f>
        <v>59962.676999999996</v>
      </c>
      <c r="X60" s="88">
        <v>0.3</v>
      </c>
      <c r="Y60" s="87">
        <f>($F60*Z60)</f>
        <v>39975.118000000002</v>
      </c>
      <c r="Z60" s="88">
        <v>0.2</v>
      </c>
      <c r="AA60" s="87">
        <f>($F60*AB60)</f>
        <v>0</v>
      </c>
      <c r="AB60" s="88"/>
      <c r="AC60" s="87">
        <f>($F60*AD60)</f>
        <v>0</v>
      </c>
      <c r="AD60" s="89"/>
      <c r="AE60" s="43">
        <f>SUM(G61:AD61)</f>
        <v>1</v>
      </c>
    </row>
    <row r="61" spans="2:31" hidden="1" x14ac:dyDescent="0.25">
      <c r="B61" s="73"/>
      <c r="C61" s="74"/>
      <c r="D61" s="75"/>
      <c r="E61" s="76"/>
      <c r="F61" s="114"/>
      <c r="G61" s="76"/>
      <c r="H61" s="77">
        <f>H60</f>
        <v>0</v>
      </c>
      <c r="I61" s="76"/>
      <c r="J61" s="77">
        <f>J60</f>
        <v>0</v>
      </c>
      <c r="K61" s="76"/>
      <c r="L61" s="77">
        <f>L60</f>
        <v>0</v>
      </c>
      <c r="M61" s="76"/>
      <c r="N61" s="77">
        <f>N60</f>
        <v>0</v>
      </c>
      <c r="O61" s="76"/>
      <c r="P61" s="77">
        <f>P60</f>
        <v>0</v>
      </c>
      <c r="Q61" s="76"/>
      <c r="R61" s="78">
        <f>R60</f>
        <v>0</v>
      </c>
      <c r="S61" s="76"/>
      <c r="T61" s="77">
        <f>T60</f>
        <v>0.2</v>
      </c>
      <c r="U61" s="76"/>
      <c r="V61" s="77">
        <f>V60</f>
        <v>0.3</v>
      </c>
      <c r="W61" s="76"/>
      <c r="X61" s="77">
        <f>X60</f>
        <v>0.3</v>
      </c>
      <c r="Y61" s="76"/>
      <c r="Z61" s="77">
        <f>Z60</f>
        <v>0.2</v>
      </c>
      <c r="AA61" s="76"/>
      <c r="AB61" s="77">
        <f>AB60</f>
        <v>0</v>
      </c>
      <c r="AC61" s="76"/>
      <c r="AD61" s="78">
        <f>AD60</f>
        <v>0</v>
      </c>
    </row>
    <row r="62" spans="2:31" ht="6.95" customHeight="1" x14ac:dyDescent="0.25">
      <c r="B62" s="73"/>
      <c r="C62" s="74"/>
      <c r="D62" s="75"/>
      <c r="E62" s="76"/>
      <c r="F62" s="114"/>
      <c r="G62" s="79"/>
      <c r="H62" s="79"/>
      <c r="I62" s="79"/>
      <c r="J62" s="79"/>
      <c r="K62" s="79"/>
      <c r="L62" s="79"/>
      <c r="M62" s="79"/>
      <c r="N62" s="79"/>
      <c r="O62" s="79"/>
      <c r="P62" s="79"/>
      <c r="Q62" s="79"/>
      <c r="R62" s="80"/>
      <c r="S62" s="79"/>
      <c r="T62" s="79"/>
      <c r="U62" s="79"/>
      <c r="V62" s="79"/>
      <c r="W62" s="79"/>
      <c r="X62" s="79"/>
      <c r="Y62" s="79"/>
      <c r="Z62" s="79"/>
      <c r="AA62" s="79"/>
      <c r="AB62" s="79"/>
      <c r="AC62" s="79"/>
      <c r="AD62" s="80"/>
    </row>
    <row r="63" spans="2:31" ht="6" customHeight="1" x14ac:dyDescent="0.25">
      <c r="B63" s="81"/>
      <c r="C63" s="76"/>
      <c r="D63" s="75"/>
      <c r="E63" s="76"/>
      <c r="F63" s="114"/>
      <c r="G63" s="76"/>
      <c r="H63" s="76"/>
      <c r="I63" s="76"/>
      <c r="J63" s="76"/>
      <c r="K63" s="76"/>
      <c r="L63" s="76"/>
      <c r="M63" s="76"/>
      <c r="N63" s="76"/>
      <c r="O63" s="76"/>
      <c r="P63" s="76"/>
      <c r="Q63" s="76"/>
      <c r="R63" s="82"/>
      <c r="S63" s="76"/>
      <c r="T63" s="76"/>
      <c r="U63" s="76"/>
      <c r="V63" s="76"/>
      <c r="W63" s="76"/>
      <c r="X63" s="76"/>
      <c r="Y63" s="76"/>
      <c r="Z63" s="76"/>
      <c r="AA63" s="76"/>
      <c r="AB63" s="76"/>
      <c r="AC63" s="76"/>
      <c r="AD63" s="82"/>
    </row>
    <row r="64" spans="2:31" x14ac:dyDescent="0.25">
      <c r="B64" s="112">
        <v>11</v>
      </c>
      <c r="C64" s="84" t="str">
        <f>VLOOKUP(B64,'PLO M1-M2'!A60:J722,2,FALSE)</f>
        <v>PINTURAS E ACABAMENTOS</v>
      </c>
      <c r="D64" s="85">
        <f>(F64/$F$170)*100</f>
        <v>4.1405999680343175</v>
      </c>
      <c r="E64" s="86"/>
      <c r="F64" s="114">
        <f>VLOOKUP(B64,'PLO M1-M2'!A60:J722,10,FALSE)</f>
        <v>185472.63999999998</v>
      </c>
      <c r="G64" s="87">
        <f>($F64*H64)</f>
        <v>0</v>
      </c>
      <c r="H64" s="88"/>
      <c r="I64" s="87">
        <f>($F64*J64)</f>
        <v>0</v>
      </c>
      <c r="J64" s="88"/>
      <c r="K64" s="87">
        <f>($F64*L64)</f>
        <v>0</v>
      </c>
      <c r="L64" s="88"/>
      <c r="M64" s="87">
        <f>($F64*N64)</f>
        <v>0</v>
      </c>
      <c r="N64" s="88"/>
      <c r="O64" s="87">
        <f>($F64*P64)</f>
        <v>0</v>
      </c>
      <c r="P64" s="88"/>
      <c r="Q64" s="87">
        <f>($F64*R64)</f>
        <v>0</v>
      </c>
      <c r="R64" s="89"/>
      <c r="S64" s="87">
        <f>($F64*T64)</f>
        <v>0</v>
      </c>
      <c r="T64" s="88"/>
      <c r="U64" s="87">
        <f>($F64*V64)</f>
        <v>37094.527999999998</v>
      </c>
      <c r="V64" s="88">
        <v>0.2</v>
      </c>
      <c r="W64" s="87">
        <f>($F64*X64)</f>
        <v>64915.423999999992</v>
      </c>
      <c r="X64" s="88">
        <v>0.35</v>
      </c>
      <c r="Y64" s="87">
        <f>($F64*Z64)</f>
        <v>55641.791999999994</v>
      </c>
      <c r="Z64" s="88">
        <v>0.3</v>
      </c>
      <c r="AA64" s="87">
        <f>($F64*AB64)</f>
        <v>27820.895999999997</v>
      </c>
      <c r="AB64" s="88">
        <v>0.15</v>
      </c>
      <c r="AC64" s="87">
        <f>($F64*AD64)</f>
        <v>0</v>
      </c>
      <c r="AD64" s="89"/>
      <c r="AE64" s="43">
        <f>SUM(G65:AD65)</f>
        <v>1</v>
      </c>
    </row>
    <row r="65" spans="2:31" hidden="1" x14ac:dyDescent="0.25">
      <c r="B65" s="73"/>
      <c r="C65" s="74"/>
      <c r="D65" s="75"/>
      <c r="E65" s="76"/>
      <c r="F65" s="114"/>
      <c r="G65" s="76"/>
      <c r="H65" s="77">
        <f>H64</f>
        <v>0</v>
      </c>
      <c r="I65" s="76"/>
      <c r="J65" s="77">
        <f>J64</f>
        <v>0</v>
      </c>
      <c r="K65" s="76"/>
      <c r="L65" s="77">
        <f>L64</f>
        <v>0</v>
      </c>
      <c r="M65" s="76"/>
      <c r="N65" s="77">
        <f>N64</f>
        <v>0</v>
      </c>
      <c r="O65" s="76"/>
      <c r="P65" s="77">
        <f>P64</f>
        <v>0</v>
      </c>
      <c r="Q65" s="76"/>
      <c r="R65" s="78">
        <f>R64</f>
        <v>0</v>
      </c>
      <c r="S65" s="76"/>
      <c r="T65" s="77">
        <f>T64</f>
        <v>0</v>
      </c>
      <c r="U65" s="76"/>
      <c r="V65" s="77">
        <f>V64</f>
        <v>0.2</v>
      </c>
      <c r="W65" s="76"/>
      <c r="X65" s="77">
        <f>X64</f>
        <v>0.35</v>
      </c>
      <c r="Y65" s="76"/>
      <c r="Z65" s="77">
        <f>Z64</f>
        <v>0.3</v>
      </c>
      <c r="AA65" s="76"/>
      <c r="AB65" s="77">
        <f>AB64</f>
        <v>0.15</v>
      </c>
      <c r="AC65" s="76"/>
      <c r="AD65" s="78">
        <f>AD64</f>
        <v>0</v>
      </c>
    </row>
    <row r="66" spans="2:31" ht="6.95" customHeight="1" x14ac:dyDescent="0.25">
      <c r="B66" s="73"/>
      <c r="C66" s="74"/>
      <c r="D66" s="75"/>
      <c r="E66" s="76"/>
      <c r="F66" s="114"/>
      <c r="G66" s="79"/>
      <c r="H66" s="79"/>
      <c r="I66" s="79"/>
      <c r="J66" s="79"/>
      <c r="K66" s="79"/>
      <c r="L66" s="79"/>
      <c r="M66" s="79"/>
      <c r="N66" s="79"/>
      <c r="O66" s="79"/>
      <c r="P66" s="79"/>
      <c r="Q66" s="79"/>
      <c r="R66" s="80"/>
      <c r="S66" s="79"/>
      <c r="T66" s="79"/>
      <c r="U66" s="79"/>
      <c r="V66" s="79"/>
      <c r="W66" s="79"/>
      <c r="X66" s="79"/>
      <c r="Y66" s="79"/>
      <c r="Z66" s="79"/>
      <c r="AA66" s="79"/>
      <c r="AB66" s="79"/>
      <c r="AC66" s="79"/>
      <c r="AD66" s="80"/>
    </row>
    <row r="67" spans="2:31" ht="6" customHeight="1" x14ac:dyDescent="0.25">
      <c r="B67" s="81"/>
      <c r="C67" s="76"/>
      <c r="D67" s="75"/>
      <c r="E67" s="76"/>
      <c r="F67" s="114"/>
      <c r="G67" s="76"/>
      <c r="H67" s="76"/>
      <c r="I67" s="76"/>
      <c r="J67" s="76"/>
      <c r="K67" s="76"/>
      <c r="L67" s="76"/>
      <c r="M67" s="76"/>
      <c r="N67" s="76"/>
      <c r="O67" s="76"/>
      <c r="P67" s="76"/>
      <c r="Q67" s="76"/>
      <c r="R67" s="82"/>
      <c r="S67" s="76"/>
      <c r="T67" s="76"/>
      <c r="U67" s="76"/>
      <c r="V67" s="76"/>
      <c r="W67" s="76"/>
      <c r="X67" s="76"/>
      <c r="Y67" s="76"/>
      <c r="Z67" s="76"/>
      <c r="AA67" s="76"/>
      <c r="AB67" s="76"/>
      <c r="AC67" s="76"/>
      <c r="AD67" s="82"/>
    </row>
    <row r="68" spans="2:31" x14ac:dyDescent="0.25">
      <c r="B68" s="112">
        <v>12</v>
      </c>
      <c r="C68" s="84" t="str">
        <f>VLOOKUP(B68,'PLO M1-M2'!A64:J726,2,FALSE)</f>
        <v>INSTALAÇÃO HIDRÁULICA</v>
      </c>
      <c r="D68" s="85">
        <f>(F68/$F$170)*100</f>
        <v>2.0219681475436202</v>
      </c>
      <c r="E68" s="86"/>
      <c r="F68" s="114">
        <f>VLOOKUP(B68,'PLO M1-M2'!A64:J726,10,FALSE)</f>
        <v>90571.36</v>
      </c>
      <c r="G68" s="87">
        <f>($F68*H68)</f>
        <v>0</v>
      </c>
      <c r="H68" s="88"/>
      <c r="I68" s="87">
        <f>($F68*J68)</f>
        <v>0</v>
      </c>
      <c r="J68" s="88"/>
      <c r="K68" s="87">
        <f>($F68*L68)</f>
        <v>0</v>
      </c>
      <c r="L68" s="88"/>
      <c r="M68" s="87">
        <f>($F68*N68)</f>
        <v>13585.704</v>
      </c>
      <c r="N68" s="88">
        <v>0.15</v>
      </c>
      <c r="O68" s="87">
        <f>($F68*P68)</f>
        <v>18114.272000000001</v>
      </c>
      <c r="P68" s="88">
        <v>0.2</v>
      </c>
      <c r="Q68" s="87">
        <f>($F68*R68)</f>
        <v>22642.84</v>
      </c>
      <c r="R68" s="89">
        <v>0.25</v>
      </c>
      <c r="S68" s="87">
        <f>($F68*T68)</f>
        <v>18114.272000000001</v>
      </c>
      <c r="T68" s="88">
        <v>0.2</v>
      </c>
      <c r="U68" s="87">
        <f>($F68*V68)</f>
        <v>18114.272000000001</v>
      </c>
      <c r="V68" s="88">
        <v>0.2</v>
      </c>
      <c r="W68" s="87">
        <f>($F68*X68)</f>
        <v>0</v>
      </c>
      <c r="X68" s="88"/>
      <c r="Y68" s="87">
        <f>($F68*Z68)</f>
        <v>0</v>
      </c>
      <c r="Z68" s="88"/>
      <c r="AA68" s="87">
        <f>($F68*AB68)</f>
        <v>0</v>
      </c>
      <c r="AB68" s="88"/>
      <c r="AC68" s="87">
        <f>($F68*AD68)</f>
        <v>0</v>
      </c>
      <c r="AD68" s="89"/>
      <c r="AE68" s="43">
        <f>SUM(G69:AD69)</f>
        <v>1</v>
      </c>
    </row>
    <row r="69" spans="2:31" hidden="1" x14ac:dyDescent="0.25">
      <c r="B69" s="73"/>
      <c r="C69" s="74"/>
      <c r="D69" s="75"/>
      <c r="E69" s="76"/>
      <c r="F69" s="114"/>
      <c r="G69" s="76"/>
      <c r="H69" s="77">
        <f>H68</f>
        <v>0</v>
      </c>
      <c r="I69" s="76"/>
      <c r="J69" s="77">
        <f>J68</f>
        <v>0</v>
      </c>
      <c r="K69" s="76"/>
      <c r="L69" s="77">
        <f>L68</f>
        <v>0</v>
      </c>
      <c r="M69" s="76"/>
      <c r="N69" s="77">
        <f>N68</f>
        <v>0.15</v>
      </c>
      <c r="O69" s="76"/>
      <c r="P69" s="77">
        <f>P68</f>
        <v>0.2</v>
      </c>
      <c r="Q69" s="76"/>
      <c r="R69" s="78">
        <f>R68</f>
        <v>0.25</v>
      </c>
      <c r="S69" s="76"/>
      <c r="T69" s="77">
        <f>T68</f>
        <v>0.2</v>
      </c>
      <c r="U69" s="76"/>
      <c r="V69" s="77">
        <f>V68</f>
        <v>0.2</v>
      </c>
      <c r="W69" s="76"/>
      <c r="X69" s="77">
        <f>X68</f>
        <v>0</v>
      </c>
      <c r="Y69" s="76"/>
      <c r="Z69" s="77">
        <f>Z68</f>
        <v>0</v>
      </c>
      <c r="AA69" s="76"/>
      <c r="AB69" s="77">
        <f>AB68</f>
        <v>0</v>
      </c>
      <c r="AC69" s="76"/>
      <c r="AD69" s="78">
        <f>AD68</f>
        <v>0</v>
      </c>
    </row>
    <row r="70" spans="2:31" ht="6.95" customHeight="1" x14ac:dyDescent="0.25">
      <c r="B70" s="73"/>
      <c r="C70" s="74"/>
      <c r="D70" s="75"/>
      <c r="E70" s="76"/>
      <c r="F70" s="114"/>
      <c r="G70" s="79"/>
      <c r="H70" s="79"/>
      <c r="I70" s="79"/>
      <c r="J70" s="79"/>
      <c r="K70" s="79"/>
      <c r="L70" s="79"/>
      <c r="M70" s="79"/>
      <c r="N70" s="79"/>
      <c r="O70" s="79"/>
      <c r="P70" s="79"/>
      <c r="Q70" s="79"/>
      <c r="R70" s="80"/>
      <c r="S70" s="79"/>
      <c r="T70" s="79"/>
      <c r="U70" s="79"/>
      <c r="V70" s="79"/>
      <c r="W70" s="79"/>
      <c r="X70" s="79"/>
      <c r="Y70" s="79"/>
      <c r="Z70" s="79"/>
      <c r="AA70" s="79"/>
      <c r="AB70" s="79"/>
      <c r="AC70" s="79"/>
      <c r="AD70" s="80"/>
    </row>
    <row r="71" spans="2:31" ht="6" customHeight="1" x14ac:dyDescent="0.25">
      <c r="B71" s="81"/>
      <c r="C71" s="76"/>
      <c r="D71" s="75"/>
      <c r="E71" s="76"/>
      <c r="F71" s="114"/>
      <c r="G71" s="76"/>
      <c r="H71" s="76"/>
      <c r="I71" s="76"/>
      <c r="J71" s="76"/>
      <c r="K71" s="76"/>
      <c r="L71" s="76"/>
      <c r="M71" s="76"/>
      <c r="N71" s="76"/>
      <c r="O71" s="76"/>
      <c r="P71" s="76"/>
      <c r="Q71" s="76"/>
      <c r="R71" s="82"/>
      <c r="S71" s="76"/>
      <c r="T71" s="76"/>
      <c r="U71" s="76"/>
      <c r="V71" s="76"/>
      <c r="W71" s="76"/>
      <c r="X71" s="76"/>
      <c r="Y71" s="76"/>
      <c r="Z71" s="76"/>
      <c r="AA71" s="76"/>
      <c r="AB71" s="76"/>
      <c r="AC71" s="76"/>
      <c r="AD71" s="82"/>
    </row>
    <row r="72" spans="2:31" x14ac:dyDescent="0.25">
      <c r="B72" s="112">
        <v>13</v>
      </c>
      <c r="C72" s="84" t="str">
        <f>VLOOKUP(B72,'PLO M1-M2'!A68:J730,2,FALSE)</f>
        <v>DRENAGEM DE ÁGUAS PLUVIAIS</v>
      </c>
      <c r="D72" s="85">
        <f>(F72/$F$170)*100</f>
        <v>0.47270034497357283</v>
      </c>
      <c r="E72" s="86"/>
      <c r="F72" s="114">
        <f>VLOOKUP(B72,'PLO M1-M2'!A68:J730,10,FALSE)</f>
        <v>21173.98</v>
      </c>
      <c r="G72" s="87">
        <f>($F72*H72)</f>
        <v>0</v>
      </c>
      <c r="H72" s="88"/>
      <c r="I72" s="87">
        <f>($F72*J72)</f>
        <v>0</v>
      </c>
      <c r="J72" s="88"/>
      <c r="K72" s="87">
        <f>($F72*L72)</f>
        <v>0</v>
      </c>
      <c r="L72" s="88"/>
      <c r="M72" s="87">
        <f>($F72*N72)</f>
        <v>0</v>
      </c>
      <c r="N72" s="88"/>
      <c r="O72" s="87">
        <f>($F72*P72)</f>
        <v>4234.7960000000003</v>
      </c>
      <c r="P72" s="88">
        <v>0.2</v>
      </c>
      <c r="Q72" s="87">
        <f>($F72*R72)</f>
        <v>6352.1939999999995</v>
      </c>
      <c r="R72" s="89">
        <v>0.3</v>
      </c>
      <c r="S72" s="87">
        <f>($F72*T72)</f>
        <v>6352.1939999999995</v>
      </c>
      <c r="T72" s="88">
        <v>0.3</v>
      </c>
      <c r="U72" s="87">
        <f>($F72*V72)</f>
        <v>4234.7960000000003</v>
      </c>
      <c r="V72" s="88">
        <v>0.2</v>
      </c>
      <c r="W72" s="87">
        <f>($F72*X72)</f>
        <v>0</v>
      </c>
      <c r="X72" s="88"/>
      <c r="Y72" s="87">
        <f>($F72*Z72)</f>
        <v>0</v>
      </c>
      <c r="Z72" s="88"/>
      <c r="AA72" s="87">
        <f>($F72*AB72)</f>
        <v>0</v>
      </c>
      <c r="AB72" s="88"/>
      <c r="AC72" s="87">
        <f>($F72*AD72)</f>
        <v>0</v>
      </c>
      <c r="AD72" s="89"/>
      <c r="AE72" s="43">
        <f>SUM(G73:AD73)</f>
        <v>1</v>
      </c>
    </row>
    <row r="73" spans="2:31" hidden="1" x14ac:dyDescent="0.25">
      <c r="B73" s="73"/>
      <c r="C73" s="74"/>
      <c r="D73" s="75"/>
      <c r="E73" s="76"/>
      <c r="F73" s="114"/>
      <c r="G73" s="76"/>
      <c r="H73" s="77">
        <f>H72</f>
        <v>0</v>
      </c>
      <c r="I73" s="76"/>
      <c r="J73" s="77">
        <f>J72</f>
        <v>0</v>
      </c>
      <c r="K73" s="76"/>
      <c r="L73" s="77">
        <f>L72</f>
        <v>0</v>
      </c>
      <c r="M73" s="76"/>
      <c r="N73" s="77">
        <f>N72</f>
        <v>0</v>
      </c>
      <c r="O73" s="76"/>
      <c r="P73" s="77">
        <f>P72</f>
        <v>0.2</v>
      </c>
      <c r="Q73" s="76"/>
      <c r="R73" s="78">
        <f>R72</f>
        <v>0.3</v>
      </c>
      <c r="S73" s="76"/>
      <c r="T73" s="77">
        <f>T72</f>
        <v>0.3</v>
      </c>
      <c r="U73" s="76"/>
      <c r="V73" s="77">
        <f>V72</f>
        <v>0.2</v>
      </c>
      <c r="W73" s="76"/>
      <c r="X73" s="77">
        <f>X72</f>
        <v>0</v>
      </c>
      <c r="Y73" s="76"/>
      <c r="Z73" s="77">
        <f>Z72</f>
        <v>0</v>
      </c>
      <c r="AA73" s="76"/>
      <c r="AB73" s="77">
        <f>AB72</f>
        <v>0</v>
      </c>
      <c r="AC73" s="76"/>
      <c r="AD73" s="78">
        <f>AD72</f>
        <v>0</v>
      </c>
    </row>
    <row r="74" spans="2:31" ht="6.95" customHeight="1" x14ac:dyDescent="0.25">
      <c r="B74" s="73"/>
      <c r="C74" s="74"/>
      <c r="D74" s="75"/>
      <c r="E74" s="76"/>
      <c r="F74" s="114"/>
      <c r="G74" s="79"/>
      <c r="H74" s="79"/>
      <c r="I74" s="79"/>
      <c r="J74" s="79"/>
      <c r="K74" s="79"/>
      <c r="L74" s="79"/>
      <c r="M74" s="79"/>
      <c r="N74" s="79"/>
      <c r="O74" s="79"/>
      <c r="P74" s="79"/>
      <c r="Q74" s="79"/>
      <c r="R74" s="80"/>
      <c r="S74" s="79"/>
      <c r="T74" s="79"/>
      <c r="U74" s="79"/>
      <c r="V74" s="79"/>
      <c r="W74" s="79"/>
      <c r="X74" s="79"/>
      <c r="Y74" s="79"/>
      <c r="Z74" s="79"/>
      <c r="AA74" s="79"/>
      <c r="AB74" s="79"/>
      <c r="AC74" s="79"/>
      <c r="AD74" s="80"/>
    </row>
    <row r="75" spans="2:31" ht="6" customHeight="1" x14ac:dyDescent="0.25">
      <c r="B75" s="81"/>
      <c r="C75" s="76"/>
      <c r="D75" s="75"/>
      <c r="E75" s="76"/>
      <c r="F75" s="114"/>
      <c r="G75" s="76"/>
      <c r="H75" s="76"/>
      <c r="I75" s="76"/>
      <c r="J75" s="76"/>
      <c r="K75" s="76"/>
      <c r="L75" s="76"/>
      <c r="M75" s="76"/>
      <c r="N75" s="76"/>
      <c r="O75" s="76"/>
      <c r="P75" s="76"/>
      <c r="Q75" s="76"/>
      <c r="R75" s="82"/>
      <c r="S75" s="76"/>
      <c r="T75" s="76"/>
      <c r="U75" s="76"/>
      <c r="V75" s="76"/>
      <c r="W75" s="76"/>
      <c r="X75" s="76"/>
      <c r="Y75" s="76"/>
      <c r="Z75" s="76"/>
      <c r="AA75" s="76"/>
      <c r="AB75" s="76"/>
      <c r="AC75" s="76"/>
      <c r="AD75" s="82"/>
    </row>
    <row r="76" spans="2:31" x14ac:dyDescent="0.25">
      <c r="B76" s="112">
        <v>14</v>
      </c>
      <c r="C76" s="84" t="str">
        <f>VLOOKUP(B76,'PLO M1-M2'!A72:J734,2,FALSE)</f>
        <v>INSTALAÇÃO SANITÁRIA</v>
      </c>
      <c r="D76" s="85">
        <f>(F76/$F$170)*100</f>
        <v>1.8520816173214465</v>
      </c>
      <c r="E76" s="86"/>
      <c r="F76" s="114">
        <f>VLOOKUP(B76,'PLO M1-M2'!A72:J734,10,FALSE)</f>
        <v>82961.51999999999</v>
      </c>
      <c r="G76" s="87">
        <f>($F76*H76)</f>
        <v>0</v>
      </c>
      <c r="H76" s="88"/>
      <c r="I76" s="87">
        <f>($F76*J76)</f>
        <v>0</v>
      </c>
      <c r="J76" s="88"/>
      <c r="K76" s="87">
        <f>($F76*L76)</f>
        <v>0</v>
      </c>
      <c r="L76" s="88"/>
      <c r="M76" s="87">
        <f>($F76*N76)</f>
        <v>12444.227999999997</v>
      </c>
      <c r="N76" s="88">
        <v>0.15</v>
      </c>
      <c r="O76" s="87">
        <f>($F76*P76)</f>
        <v>20740.379999999997</v>
      </c>
      <c r="P76" s="88">
        <v>0.25</v>
      </c>
      <c r="Q76" s="87">
        <f>($F76*R76)</f>
        <v>24888.455999999995</v>
      </c>
      <c r="R76" s="89">
        <v>0.3</v>
      </c>
      <c r="S76" s="87">
        <f>($F76*T76)</f>
        <v>16592.304</v>
      </c>
      <c r="T76" s="88">
        <v>0.2</v>
      </c>
      <c r="U76" s="87">
        <f>($F76*V76)</f>
        <v>8296.152</v>
      </c>
      <c r="V76" s="88">
        <v>0.1</v>
      </c>
      <c r="W76" s="87">
        <f>($F76*X76)</f>
        <v>0</v>
      </c>
      <c r="X76" s="88"/>
      <c r="Y76" s="87">
        <f>($F76*Z76)</f>
        <v>0</v>
      </c>
      <c r="Z76" s="88"/>
      <c r="AA76" s="87">
        <f>($F76*AB76)</f>
        <v>0</v>
      </c>
      <c r="AB76" s="88"/>
      <c r="AC76" s="87">
        <f>($F76*AD76)</f>
        <v>0</v>
      </c>
      <c r="AD76" s="89"/>
      <c r="AE76" s="43">
        <f>SUM(G77:AD77)</f>
        <v>0.99999999999999989</v>
      </c>
    </row>
    <row r="77" spans="2:31" hidden="1" x14ac:dyDescent="0.25">
      <c r="B77" s="73"/>
      <c r="C77" s="74"/>
      <c r="D77" s="75"/>
      <c r="E77" s="76"/>
      <c r="F77" s="114"/>
      <c r="G77" s="76"/>
      <c r="H77" s="77">
        <f>H76</f>
        <v>0</v>
      </c>
      <c r="I77" s="76"/>
      <c r="J77" s="77">
        <f>J76</f>
        <v>0</v>
      </c>
      <c r="K77" s="76"/>
      <c r="L77" s="77">
        <f>L76</f>
        <v>0</v>
      </c>
      <c r="M77" s="76"/>
      <c r="N77" s="77">
        <f>N76</f>
        <v>0.15</v>
      </c>
      <c r="O77" s="76"/>
      <c r="P77" s="77">
        <f>P76</f>
        <v>0.25</v>
      </c>
      <c r="Q77" s="76"/>
      <c r="R77" s="78">
        <f>R76</f>
        <v>0.3</v>
      </c>
      <c r="S77" s="76"/>
      <c r="T77" s="77">
        <f>T76</f>
        <v>0.2</v>
      </c>
      <c r="U77" s="76"/>
      <c r="V77" s="77">
        <f>V76</f>
        <v>0.1</v>
      </c>
      <c r="W77" s="76"/>
      <c r="X77" s="77">
        <f>X76</f>
        <v>0</v>
      </c>
      <c r="Y77" s="76"/>
      <c r="Z77" s="77">
        <f>Z76</f>
        <v>0</v>
      </c>
      <c r="AA77" s="76"/>
      <c r="AB77" s="77">
        <f>AB76</f>
        <v>0</v>
      </c>
      <c r="AC77" s="76"/>
      <c r="AD77" s="78">
        <f>AD76</f>
        <v>0</v>
      </c>
    </row>
    <row r="78" spans="2:31" ht="6.95" customHeight="1" x14ac:dyDescent="0.25">
      <c r="B78" s="73"/>
      <c r="C78" s="74"/>
      <c r="D78" s="75"/>
      <c r="E78" s="76"/>
      <c r="F78" s="114"/>
      <c r="G78" s="79"/>
      <c r="H78" s="79"/>
      <c r="I78" s="79"/>
      <c r="J78" s="79"/>
      <c r="K78" s="79"/>
      <c r="L78" s="79"/>
      <c r="M78" s="79"/>
      <c r="N78" s="79"/>
      <c r="O78" s="79"/>
      <c r="P78" s="79"/>
      <c r="Q78" s="79"/>
      <c r="R78" s="80"/>
      <c r="S78" s="79"/>
      <c r="T78" s="79"/>
      <c r="U78" s="79"/>
      <c r="V78" s="79"/>
      <c r="W78" s="79"/>
      <c r="X78" s="79"/>
      <c r="Y78" s="79"/>
      <c r="Z78" s="79"/>
      <c r="AA78" s="79"/>
      <c r="AB78" s="79"/>
      <c r="AC78" s="79"/>
      <c r="AD78" s="80"/>
    </row>
    <row r="79" spans="2:31" ht="6" customHeight="1" x14ac:dyDescent="0.25">
      <c r="B79" s="81"/>
      <c r="C79" s="76"/>
      <c r="D79" s="75"/>
      <c r="E79" s="76"/>
      <c r="F79" s="114"/>
      <c r="G79" s="76"/>
      <c r="H79" s="76"/>
      <c r="I79" s="76"/>
      <c r="J79" s="76"/>
      <c r="K79" s="76"/>
      <c r="L79" s="76"/>
      <c r="M79" s="76"/>
      <c r="N79" s="76"/>
      <c r="O79" s="76"/>
      <c r="P79" s="76"/>
      <c r="Q79" s="76"/>
      <c r="R79" s="82"/>
      <c r="S79" s="76"/>
      <c r="T79" s="76"/>
      <c r="U79" s="76"/>
      <c r="V79" s="76"/>
      <c r="W79" s="76"/>
      <c r="X79" s="76"/>
      <c r="Y79" s="76"/>
      <c r="Z79" s="76"/>
      <c r="AA79" s="76"/>
      <c r="AB79" s="76"/>
      <c r="AC79" s="76"/>
      <c r="AD79" s="82"/>
    </row>
    <row r="80" spans="2:31" x14ac:dyDescent="0.25">
      <c r="B80" s="112">
        <v>15</v>
      </c>
      <c r="C80" s="84" t="str">
        <f>VLOOKUP(B80,'PLO M1-M2'!A76:J738,2,FALSE)</f>
        <v>LOUÇAS, ACESSÓRIOS E METAIS</v>
      </c>
      <c r="D80" s="85">
        <f>(F80/$F$170)*100</f>
        <v>1.6166898393268494</v>
      </c>
      <c r="E80" s="86"/>
      <c r="F80" s="114">
        <f>VLOOKUP(B80,'PLO M1-M2'!A76:J738,10,FALSE)</f>
        <v>72417.460000000006</v>
      </c>
      <c r="G80" s="87">
        <f>($F80*H80)</f>
        <v>0</v>
      </c>
      <c r="H80" s="88"/>
      <c r="I80" s="87">
        <f>($F80*J80)</f>
        <v>0</v>
      </c>
      <c r="J80" s="88"/>
      <c r="K80" s="87">
        <f>($F80*L80)</f>
        <v>0</v>
      </c>
      <c r="L80" s="88"/>
      <c r="M80" s="87">
        <f>($F80*N80)</f>
        <v>0</v>
      </c>
      <c r="N80" s="88"/>
      <c r="O80" s="87">
        <f>($F80*P80)</f>
        <v>0</v>
      </c>
      <c r="P80" s="88"/>
      <c r="Q80" s="87">
        <f>($F80*R80)</f>
        <v>0</v>
      </c>
      <c r="R80" s="89"/>
      <c r="S80" s="87">
        <f>($F80*T80)</f>
        <v>0</v>
      </c>
      <c r="T80" s="88"/>
      <c r="U80" s="87">
        <f>($F80*V80)</f>
        <v>21725.238000000001</v>
      </c>
      <c r="V80" s="88">
        <v>0.3</v>
      </c>
      <c r="W80" s="87">
        <f>($F80*X80)</f>
        <v>28966.984000000004</v>
      </c>
      <c r="X80" s="88">
        <v>0.4</v>
      </c>
      <c r="Y80" s="87">
        <f>($F80*Z80)</f>
        <v>21725.238000000001</v>
      </c>
      <c r="Z80" s="88">
        <v>0.3</v>
      </c>
      <c r="AA80" s="87">
        <f>($F80*AB80)</f>
        <v>0</v>
      </c>
      <c r="AB80" s="88"/>
      <c r="AC80" s="87">
        <f>($F80*AD80)</f>
        <v>0</v>
      </c>
      <c r="AD80" s="89"/>
      <c r="AE80" s="43">
        <f>SUM(G81:AD81)</f>
        <v>1</v>
      </c>
    </row>
    <row r="81" spans="2:31" hidden="1" x14ac:dyDescent="0.25">
      <c r="B81" s="73"/>
      <c r="C81" s="74"/>
      <c r="D81" s="75"/>
      <c r="E81" s="76"/>
      <c r="F81" s="114"/>
      <c r="G81" s="76"/>
      <c r="H81" s="77">
        <f>H80</f>
        <v>0</v>
      </c>
      <c r="I81" s="76"/>
      <c r="J81" s="77">
        <f>J80</f>
        <v>0</v>
      </c>
      <c r="K81" s="76"/>
      <c r="L81" s="77">
        <f>L80</f>
        <v>0</v>
      </c>
      <c r="M81" s="76"/>
      <c r="N81" s="77">
        <f>N80</f>
        <v>0</v>
      </c>
      <c r="O81" s="76"/>
      <c r="P81" s="77">
        <f>P80</f>
        <v>0</v>
      </c>
      <c r="Q81" s="76"/>
      <c r="R81" s="78">
        <f>R80</f>
        <v>0</v>
      </c>
      <c r="S81" s="76"/>
      <c r="T81" s="77">
        <f>T80</f>
        <v>0</v>
      </c>
      <c r="U81" s="76"/>
      <c r="V81" s="77">
        <f>V80</f>
        <v>0.3</v>
      </c>
      <c r="W81" s="76"/>
      <c r="X81" s="77">
        <f>X80</f>
        <v>0.4</v>
      </c>
      <c r="Y81" s="76"/>
      <c r="Z81" s="77">
        <f>Z80</f>
        <v>0.3</v>
      </c>
      <c r="AA81" s="76"/>
      <c r="AB81" s="77">
        <f>AB80</f>
        <v>0</v>
      </c>
      <c r="AC81" s="76"/>
      <c r="AD81" s="78">
        <f>AD80</f>
        <v>0</v>
      </c>
    </row>
    <row r="82" spans="2:31" ht="6.95" customHeight="1" x14ac:dyDescent="0.25">
      <c r="B82" s="73"/>
      <c r="C82" s="74"/>
      <c r="D82" s="75"/>
      <c r="E82" s="76"/>
      <c r="F82" s="114"/>
      <c r="G82" s="79"/>
      <c r="H82" s="79"/>
      <c r="I82" s="79"/>
      <c r="J82" s="79"/>
      <c r="K82" s="79"/>
      <c r="L82" s="79"/>
      <c r="M82" s="79"/>
      <c r="N82" s="79"/>
      <c r="O82" s="79"/>
      <c r="P82" s="79"/>
      <c r="Q82" s="79"/>
      <c r="R82" s="80"/>
      <c r="S82" s="79"/>
      <c r="T82" s="79"/>
      <c r="U82" s="79"/>
      <c r="V82" s="79"/>
      <c r="W82" s="79"/>
      <c r="X82" s="79"/>
      <c r="Y82" s="79"/>
      <c r="Z82" s="79"/>
      <c r="AA82" s="79"/>
      <c r="AB82" s="79"/>
      <c r="AC82" s="79"/>
      <c r="AD82" s="80"/>
    </row>
    <row r="83" spans="2:31" ht="6" customHeight="1" x14ac:dyDescent="0.25">
      <c r="B83" s="81"/>
      <c r="C83" s="76"/>
      <c r="D83" s="75"/>
      <c r="E83" s="76"/>
      <c r="F83" s="114"/>
      <c r="G83" s="76"/>
      <c r="H83" s="76"/>
      <c r="I83" s="76"/>
      <c r="J83" s="76"/>
      <c r="K83" s="76"/>
      <c r="L83" s="76"/>
      <c r="M83" s="76"/>
      <c r="N83" s="76"/>
      <c r="O83" s="76"/>
      <c r="P83" s="76"/>
      <c r="Q83" s="76"/>
      <c r="R83" s="82"/>
      <c r="S83" s="76"/>
      <c r="T83" s="76"/>
      <c r="U83" s="76"/>
      <c r="V83" s="76"/>
      <c r="W83" s="76"/>
      <c r="X83" s="76"/>
      <c r="Y83" s="76"/>
      <c r="Z83" s="76"/>
      <c r="AA83" s="76"/>
      <c r="AB83" s="76"/>
      <c r="AC83" s="76"/>
      <c r="AD83" s="82"/>
    </row>
    <row r="84" spans="2:31" x14ac:dyDescent="0.25">
      <c r="B84" s="112">
        <v>16</v>
      </c>
      <c r="C84" s="84" t="str">
        <f>VLOOKUP(B84,'PLO M1-M2'!A80:J742,2,FALSE)</f>
        <v>INSTALAÇÃO DE GÁS COMBUSTÍVEL</v>
      </c>
      <c r="D84" s="85">
        <f>(F84/$F$170)*100</f>
        <v>0.11802450690843369</v>
      </c>
      <c r="E84" s="86"/>
      <c r="F84" s="114">
        <f>VLOOKUP(B84,'PLO M1-M2'!A80:J742,10,FALSE)</f>
        <v>5286.7500000000009</v>
      </c>
      <c r="G84" s="87">
        <f>($F84*H84)</f>
        <v>0</v>
      </c>
      <c r="H84" s="88"/>
      <c r="I84" s="87">
        <f>($F84*J84)</f>
        <v>0</v>
      </c>
      <c r="J84" s="88"/>
      <c r="K84" s="87">
        <f>($F84*L84)</f>
        <v>0</v>
      </c>
      <c r="L84" s="88"/>
      <c r="M84" s="87">
        <f>($F84*N84)</f>
        <v>0</v>
      </c>
      <c r="N84" s="88"/>
      <c r="O84" s="87">
        <f>($F84*P84)</f>
        <v>0</v>
      </c>
      <c r="P84" s="88"/>
      <c r="Q84" s="87">
        <f>($F84*R84)</f>
        <v>1057.3500000000001</v>
      </c>
      <c r="R84" s="89">
        <v>0.2</v>
      </c>
      <c r="S84" s="87">
        <f>($F84*T84)</f>
        <v>2114.7000000000003</v>
      </c>
      <c r="T84" s="88">
        <v>0.4</v>
      </c>
      <c r="U84" s="87">
        <f>($F84*V84)</f>
        <v>2114.7000000000003</v>
      </c>
      <c r="V84" s="88">
        <v>0.4</v>
      </c>
      <c r="W84" s="87">
        <f>($F84*X84)</f>
        <v>0</v>
      </c>
      <c r="X84" s="88"/>
      <c r="Y84" s="87">
        <f>($F84*Z84)</f>
        <v>0</v>
      </c>
      <c r="Z84" s="88"/>
      <c r="AA84" s="87">
        <f>($F84*AB84)</f>
        <v>0</v>
      </c>
      <c r="AB84" s="88"/>
      <c r="AC84" s="87">
        <f>($F84*AD84)</f>
        <v>0</v>
      </c>
      <c r="AD84" s="89"/>
      <c r="AE84" s="43">
        <f>SUM(G85:AD85)</f>
        <v>1</v>
      </c>
    </row>
    <row r="85" spans="2:31" hidden="1" x14ac:dyDescent="0.25">
      <c r="B85" s="73"/>
      <c r="C85" s="74"/>
      <c r="D85" s="75"/>
      <c r="E85" s="76"/>
      <c r="F85" s="114"/>
      <c r="G85" s="76"/>
      <c r="H85" s="77">
        <f>H84</f>
        <v>0</v>
      </c>
      <c r="I85" s="76"/>
      <c r="J85" s="77">
        <f>J84</f>
        <v>0</v>
      </c>
      <c r="K85" s="76"/>
      <c r="L85" s="77">
        <f>L84</f>
        <v>0</v>
      </c>
      <c r="M85" s="76"/>
      <c r="N85" s="77">
        <f>N84</f>
        <v>0</v>
      </c>
      <c r="O85" s="76"/>
      <c r="P85" s="77">
        <f>P84</f>
        <v>0</v>
      </c>
      <c r="Q85" s="76"/>
      <c r="R85" s="78">
        <f>R84</f>
        <v>0.2</v>
      </c>
      <c r="S85" s="76"/>
      <c r="T85" s="77">
        <f>T84</f>
        <v>0.4</v>
      </c>
      <c r="U85" s="76"/>
      <c r="V85" s="77">
        <f>V84</f>
        <v>0.4</v>
      </c>
      <c r="W85" s="76"/>
      <c r="X85" s="77">
        <f>X84</f>
        <v>0</v>
      </c>
      <c r="Y85" s="76"/>
      <c r="Z85" s="77">
        <f>Z84</f>
        <v>0</v>
      </c>
      <c r="AA85" s="76"/>
      <c r="AB85" s="77">
        <f>AB84</f>
        <v>0</v>
      </c>
      <c r="AC85" s="76"/>
      <c r="AD85" s="78">
        <f>AD84</f>
        <v>0</v>
      </c>
    </row>
    <row r="86" spans="2:31" ht="6.95" customHeight="1" x14ac:dyDescent="0.25">
      <c r="B86" s="73"/>
      <c r="C86" s="74"/>
      <c r="D86" s="75"/>
      <c r="E86" s="76"/>
      <c r="F86" s="114"/>
      <c r="G86" s="79"/>
      <c r="H86" s="79"/>
      <c r="I86" s="79"/>
      <c r="J86" s="79"/>
      <c r="K86" s="79"/>
      <c r="L86" s="79"/>
      <c r="M86" s="79"/>
      <c r="N86" s="79"/>
      <c r="O86" s="79"/>
      <c r="P86" s="79"/>
      <c r="Q86" s="79"/>
      <c r="R86" s="80"/>
      <c r="S86" s="79"/>
      <c r="T86" s="79"/>
      <c r="U86" s="79"/>
      <c r="V86" s="79"/>
      <c r="W86" s="79"/>
      <c r="X86" s="79"/>
      <c r="Y86" s="79"/>
      <c r="Z86" s="79"/>
      <c r="AA86" s="79"/>
      <c r="AB86" s="79"/>
      <c r="AC86" s="79"/>
      <c r="AD86" s="80"/>
    </row>
    <row r="87" spans="2:31" ht="6" customHeight="1" x14ac:dyDescent="0.25">
      <c r="B87" s="81"/>
      <c r="C87" s="76"/>
      <c r="D87" s="75"/>
      <c r="E87" s="76"/>
      <c r="F87" s="114"/>
      <c r="G87" s="76"/>
      <c r="H87" s="76"/>
      <c r="I87" s="76"/>
      <c r="J87" s="76"/>
      <c r="K87" s="76"/>
      <c r="L87" s="76"/>
      <c r="M87" s="76"/>
      <c r="N87" s="76"/>
      <c r="O87" s="76"/>
      <c r="P87" s="76"/>
      <c r="Q87" s="76"/>
      <c r="R87" s="82"/>
      <c r="S87" s="76"/>
      <c r="T87" s="76"/>
      <c r="U87" s="76"/>
      <c r="V87" s="76"/>
      <c r="W87" s="76"/>
      <c r="X87" s="76"/>
      <c r="Y87" s="76"/>
      <c r="Z87" s="76"/>
      <c r="AA87" s="76"/>
      <c r="AB87" s="76"/>
      <c r="AC87" s="76"/>
      <c r="AD87" s="82"/>
    </row>
    <row r="88" spans="2:31" x14ac:dyDescent="0.25">
      <c r="B88" s="112">
        <v>17</v>
      </c>
      <c r="C88" s="84" t="str">
        <f>VLOOKUP(B88,'PLO M1-M2'!A84:J746,2,FALSE)</f>
        <v>SISTEMA DE PROTEÇÃO CONTRA INCÊNDIO</v>
      </c>
      <c r="D88" s="85">
        <f>(F88/$F$170)*100</f>
        <v>0.98720035245342574</v>
      </c>
      <c r="E88" s="86"/>
      <c r="F88" s="114">
        <f>VLOOKUP(B88,'PLO M1-M2'!A84:J746,10,FALSE)</f>
        <v>44220.320000000007</v>
      </c>
      <c r="G88" s="87">
        <f>($F88*H88)</f>
        <v>0</v>
      </c>
      <c r="H88" s="88"/>
      <c r="I88" s="87">
        <f>($F88*J88)</f>
        <v>0</v>
      </c>
      <c r="J88" s="88"/>
      <c r="K88" s="87">
        <f>($F88*L88)</f>
        <v>0</v>
      </c>
      <c r="L88" s="88"/>
      <c r="M88" s="87">
        <f>($F88*N88)</f>
        <v>0</v>
      </c>
      <c r="N88" s="88"/>
      <c r="O88" s="87">
        <f>($F88*P88)</f>
        <v>0</v>
      </c>
      <c r="P88" s="88"/>
      <c r="Q88" s="87">
        <f>($F88*R88)</f>
        <v>8844.0640000000021</v>
      </c>
      <c r="R88" s="89">
        <v>0.2</v>
      </c>
      <c r="S88" s="87">
        <f>($F88*T88)</f>
        <v>15477.112000000001</v>
      </c>
      <c r="T88" s="88">
        <v>0.35</v>
      </c>
      <c r="U88" s="87">
        <f>($F88*V88)</f>
        <v>15477.112000000001</v>
      </c>
      <c r="V88" s="88">
        <v>0.35</v>
      </c>
      <c r="W88" s="87">
        <f>($F88*X88)</f>
        <v>4422.0320000000011</v>
      </c>
      <c r="X88" s="88">
        <v>0.1</v>
      </c>
      <c r="Y88" s="87">
        <f>($F88*Z88)</f>
        <v>0</v>
      </c>
      <c r="Z88" s="88"/>
      <c r="AA88" s="87">
        <f>($F88*AB88)</f>
        <v>0</v>
      </c>
      <c r="AB88" s="88"/>
      <c r="AC88" s="87">
        <f>($F88*AD88)</f>
        <v>0</v>
      </c>
      <c r="AD88" s="89"/>
      <c r="AE88" s="43">
        <f>SUM(G89:AD89)</f>
        <v>1</v>
      </c>
    </row>
    <row r="89" spans="2:31" hidden="1" x14ac:dyDescent="0.25">
      <c r="B89" s="73"/>
      <c r="C89" s="74"/>
      <c r="D89" s="75"/>
      <c r="E89" s="76"/>
      <c r="F89" s="114"/>
      <c r="G89" s="76"/>
      <c r="H89" s="77">
        <f>H88</f>
        <v>0</v>
      </c>
      <c r="I89" s="76"/>
      <c r="J89" s="77">
        <f>J88</f>
        <v>0</v>
      </c>
      <c r="K89" s="76"/>
      <c r="L89" s="77">
        <f>L88</f>
        <v>0</v>
      </c>
      <c r="M89" s="76"/>
      <c r="N89" s="77">
        <f>N88</f>
        <v>0</v>
      </c>
      <c r="O89" s="76"/>
      <c r="P89" s="77">
        <f>P88</f>
        <v>0</v>
      </c>
      <c r="Q89" s="76"/>
      <c r="R89" s="78">
        <f>R88</f>
        <v>0.2</v>
      </c>
      <c r="S89" s="76"/>
      <c r="T89" s="77">
        <f>T88</f>
        <v>0.35</v>
      </c>
      <c r="U89" s="76"/>
      <c r="V89" s="77">
        <f>V88</f>
        <v>0.35</v>
      </c>
      <c r="W89" s="76"/>
      <c r="X89" s="77">
        <f>X88</f>
        <v>0.1</v>
      </c>
      <c r="Y89" s="76"/>
      <c r="Z89" s="77">
        <f>Z88</f>
        <v>0</v>
      </c>
      <c r="AA89" s="76"/>
      <c r="AB89" s="77">
        <f>AB88</f>
        <v>0</v>
      </c>
      <c r="AC89" s="76"/>
      <c r="AD89" s="78">
        <f>AD88</f>
        <v>0</v>
      </c>
    </row>
    <row r="90" spans="2:31" ht="6.95" hidden="1" customHeight="1" x14ac:dyDescent="0.25">
      <c r="B90" s="73"/>
      <c r="C90" s="74"/>
      <c r="D90" s="75"/>
      <c r="E90" s="76"/>
      <c r="F90" s="114"/>
      <c r="G90" s="79"/>
      <c r="H90" s="79"/>
      <c r="I90" s="79"/>
      <c r="J90" s="79"/>
      <c r="K90" s="79"/>
      <c r="L90" s="79"/>
      <c r="M90" s="79"/>
      <c r="N90" s="79"/>
      <c r="O90" s="79"/>
      <c r="P90" s="79"/>
      <c r="Q90" s="79"/>
      <c r="R90" s="80"/>
      <c r="S90" s="79"/>
      <c r="T90" s="79"/>
      <c r="U90" s="79"/>
      <c r="V90" s="79"/>
      <c r="W90" s="79"/>
      <c r="X90" s="79"/>
      <c r="Y90" s="79"/>
      <c r="Z90" s="79"/>
      <c r="AA90" s="79"/>
      <c r="AB90" s="79"/>
      <c r="AC90" s="79"/>
      <c r="AD90" s="80"/>
    </row>
    <row r="91" spans="2:31" ht="6" customHeight="1" x14ac:dyDescent="0.25">
      <c r="B91" s="81"/>
      <c r="C91" s="76"/>
      <c r="D91" s="75"/>
      <c r="E91" s="76"/>
      <c r="F91" s="114"/>
      <c r="G91" s="76"/>
      <c r="H91" s="76"/>
      <c r="I91" s="76"/>
      <c r="J91" s="76"/>
      <c r="K91" s="76"/>
      <c r="L91" s="76"/>
      <c r="M91" s="76"/>
      <c r="N91" s="76"/>
      <c r="O91" s="76"/>
      <c r="P91" s="76"/>
      <c r="Q91" s="76"/>
      <c r="R91" s="82"/>
      <c r="S91" s="76"/>
      <c r="T91" s="76"/>
      <c r="U91" s="76"/>
      <c r="V91" s="76"/>
      <c r="W91" s="76"/>
      <c r="X91" s="76"/>
      <c r="Y91" s="76"/>
      <c r="Z91" s="76"/>
      <c r="AA91" s="76"/>
      <c r="AB91" s="76"/>
      <c r="AC91" s="76"/>
      <c r="AD91" s="82"/>
    </row>
    <row r="92" spans="2:31" hidden="1" x14ac:dyDescent="0.25">
      <c r="B92" s="83" t="s">
        <v>148</v>
      </c>
      <c r="C92" s="84" t="e">
        <f>VLOOKUP(B92,#REF!,2,FALSE)</f>
        <v>#REF!</v>
      </c>
      <c r="D92" s="85">
        <f>(F92/$F$170)*100</f>
        <v>0</v>
      </c>
      <c r="E92" s="86"/>
      <c r="F92" s="114"/>
      <c r="G92" s="87">
        <f>($F92*H92)</f>
        <v>0</v>
      </c>
      <c r="H92" s="88"/>
      <c r="I92" s="87">
        <f>($F92*J92)</f>
        <v>0</v>
      </c>
      <c r="J92" s="88"/>
      <c r="K92" s="87">
        <f>($F92*L92)</f>
        <v>0</v>
      </c>
      <c r="L92" s="88"/>
      <c r="M92" s="87">
        <f>($F92*N92)</f>
        <v>0</v>
      </c>
      <c r="N92" s="88"/>
      <c r="O92" s="87">
        <f>($F92*P92)</f>
        <v>0</v>
      </c>
      <c r="P92" s="88"/>
      <c r="Q92" s="87">
        <f>($F92*R92)</f>
        <v>0</v>
      </c>
      <c r="R92" s="89"/>
      <c r="S92" s="87">
        <f>($F92*T92)</f>
        <v>0</v>
      </c>
      <c r="T92" s="88"/>
      <c r="U92" s="87">
        <f>($F92*V92)</f>
        <v>0</v>
      </c>
      <c r="V92" s="88"/>
      <c r="W92" s="87">
        <f>($F92*X92)</f>
        <v>0</v>
      </c>
      <c r="X92" s="88"/>
      <c r="Y92" s="87">
        <f>($F92*Z92)</f>
        <v>0</v>
      </c>
      <c r="Z92" s="88"/>
      <c r="AA92" s="87">
        <f>($F92*AB92)</f>
        <v>0</v>
      </c>
      <c r="AB92" s="88"/>
      <c r="AC92" s="87">
        <f>($F92*AD92)</f>
        <v>0</v>
      </c>
      <c r="AD92" s="89"/>
      <c r="AE92" s="43">
        <f>SUM(S93:AD93)</f>
        <v>0</v>
      </c>
    </row>
    <row r="93" spans="2:31" hidden="1" x14ac:dyDescent="0.25">
      <c r="B93" s="73"/>
      <c r="C93" s="74"/>
      <c r="D93" s="75"/>
      <c r="E93" s="76"/>
      <c r="F93" s="114"/>
      <c r="G93" s="76"/>
      <c r="H93" s="77">
        <f>H92</f>
        <v>0</v>
      </c>
      <c r="I93" s="76"/>
      <c r="J93" s="77">
        <f>J92</f>
        <v>0</v>
      </c>
      <c r="K93" s="76"/>
      <c r="L93" s="77">
        <f>L92</f>
        <v>0</v>
      </c>
      <c r="M93" s="76"/>
      <c r="N93" s="77">
        <f>N92</f>
        <v>0</v>
      </c>
      <c r="O93" s="76"/>
      <c r="P93" s="77">
        <f>P92</f>
        <v>0</v>
      </c>
      <c r="Q93" s="76"/>
      <c r="R93" s="78">
        <f>R92</f>
        <v>0</v>
      </c>
      <c r="S93" s="76"/>
      <c r="T93" s="77">
        <f>T92</f>
        <v>0</v>
      </c>
      <c r="U93" s="76"/>
      <c r="V93" s="77">
        <f>V92</f>
        <v>0</v>
      </c>
      <c r="W93" s="76"/>
      <c r="X93" s="77">
        <f>X92</f>
        <v>0</v>
      </c>
      <c r="Y93" s="76"/>
      <c r="Z93" s="77">
        <f>Z92</f>
        <v>0</v>
      </c>
      <c r="AA93" s="76"/>
      <c r="AB93" s="77">
        <f>AB92</f>
        <v>0</v>
      </c>
      <c r="AC93" s="76"/>
      <c r="AD93" s="78">
        <f>AD92</f>
        <v>0</v>
      </c>
    </row>
    <row r="94" spans="2:31" ht="6.75" hidden="1" customHeight="1" x14ac:dyDescent="0.25">
      <c r="B94" s="73"/>
      <c r="C94" s="74"/>
      <c r="D94" s="75"/>
      <c r="E94" s="76"/>
      <c r="F94" s="114"/>
      <c r="G94" s="79"/>
      <c r="H94" s="79"/>
      <c r="I94" s="79"/>
      <c r="J94" s="79"/>
      <c r="K94" s="79"/>
      <c r="L94" s="79"/>
      <c r="M94" s="79"/>
      <c r="N94" s="79"/>
      <c r="O94" s="79"/>
      <c r="P94" s="79"/>
      <c r="Q94" s="79"/>
      <c r="R94" s="80"/>
      <c r="S94" s="79"/>
      <c r="T94" s="79"/>
      <c r="U94" s="79"/>
      <c r="V94" s="79"/>
      <c r="W94" s="79"/>
      <c r="X94" s="79"/>
      <c r="Y94" s="79"/>
      <c r="Z94" s="79"/>
      <c r="AA94" s="79"/>
      <c r="AB94" s="79"/>
      <c r="AC94" s="79"/>
      <c r="AD94" s="80"/>
    </row>
    <row r="95" spans="2:31" ht="6" customHeight="1" x14ac:dyDescent="0.25">
      <c r="B95" s="81"/>
      <c r="C95" s="76"/>
      <c r="D95" s="75"/>
      <c r="E95" s="76"/>
      <c r="F95" s="114"/>
      <c r="G95" s="76"/>
      <c r="H95" s="76"/>
      <c r="I95" s="76"/>
      <c r="J95" s="76"/>
      <c r="K95" s="76"/>
      <c r="L95" s="76"/>
      <c r="M95" s="76"/>
      <c r="N95" s="76"/>
      <c r="O95" s="76"/>
      <c r="P95" s="76"/>
      <c r="Q95" s="76"/>
      <c r="R95" s="82"/>
      <c r="S95" s="76"/>
      <c r="T95" s="76"/>
      <c r="U95" s="76"/>
      <c r="V95" s="76"/>
      <c r="W95" s="76"/>
      <c r="X95" s="76"/>
      <c r="Y95" s="76"/>
      <c r="Z95" s="76"/>
      <c r="AA95" s="76"/>
      <c r="AB95" s="76"/>
      <c r="AC95" s="76"/>
      <c r="AD95" s="82"/>
    </row>
    <row r="96" spans="2:31" x14ac:dyDescent="0.25">
      <c r="B96" s="112">
        <v>18</v>
      </c>
      <c r="C96" s="84" t="str">
        <f>VLOOKUP(B96,'PLO M1-M2'!A92:J754,2,FALSE)</f>
        <v>INSTALAÇÃO ELÉTRICA - 110V</v>
      </c>
      <c r="D96" s="85">
        <f>(F96/$F$170)*100</f>
        <v>7.0230070110073237</v>
      </c>
      <c r="E96" s="86"/>
      <c r="F96" s="114">
        <f>VLOOKUP(B96,'PLO M1-M2'!A92:J754,10,FALSE)</f>
        <v>314586.21000000002</v>
      </c>
      <c r="G96" s="87">
        <f>($F96*H96)</f>
        <v>0</v>
      </c>
      <c r="H96" s="88"/>
      <c r="I96" s="87">
        <f>($F96*J96)</f>
        <v>0</v>
      </c>
      <c r="J96" s="88"/>
      <c r="K96" s="87">
        <f>($F96*L96)</f>
        <v>0</v>
      </c>
      <c r="L96" s="88"/>
      <c r="M96" s="87">
        <f>($F96*N96)</f>
        <v>31458.621000000003</v>
      </c>
      <c r="N96" s="88">
        <v>0.1</v>
      </c>
      <c r="O96" s="87">
        <f>($F96*P96)</f>
        <v>47187.931499999999</v>
      </c>
      <c r="P96" s="88">
        <v>0.15</v>
      </c>
      <c r="Q96" s="87">
        <f>($F96*R96)</f>
        <v>62917.242000000006</v>
      </c>
      <c r="R96" s="89">
        <v>0.2</v>
      </c>
      <c r="S96" s="87">
        <f>($F96*T96)</f>
        <v>62917.242000000006</v>
      </c>
      <c r="T96" s="88">
        <v>0.2</v>
      </c>
      <c r="U96" s="87">
        <f>($F96*V96)</f>
        <v>62917.242000000006</v>
      </c>
      <c r="V96" s="88">
        <v>0.2</v>
      </c>
      <c r="W96" s="87">
        <f>($F96*X96)</f>
        <v>47187.931499999999</v>
      </c>
      <c r="X96" s="88">
        <v>0.15</v>
      </c>
      <c r="Y96" s="87">
        <f>($F96*Z96)</f>
        <v>0</v>
      </c>
      <c r="Z96" s="88"/>
      <c r="AA96" s="87">
        <f>($F96*AB96)</f>
        <v>0</v>
      </c>
      <c r="AB96" s="88"/>
      <c r="AC96" s="87">
        <f>($F96*AD96)</f>
        <v>0</v>
      </c>
      <c r="AD96" s="89"/>
      <c r="AE96" s="43">
        <f>SUM(G97:AD97)</f>
        <v>1</v>
      </c>
    </row>
    <row r="97" spans="2:31" hidden="1" x14ac:dyDescent="0.25">
      <c r="B97" s="73"/>
      <c r="C97" s="74"/>
      <c r="D97" s="75"/>
      <c r="E97" s="76"/>
      <c r="F97" s="114"/>
      <c r="G97" s="76"/>
      <c r="H97" s="77">
        <f>H96</f>
        <v>0</v>
      </c>
      <c r="I97" s="76"/>
      <c r="J97" s="77">
        <f>J96</f>
        <v>0</v>
      </c>
      <c r="K97" s="76"/>
      <c r="L97" s="77">
        <f>L96</f>
        <v>0</v>
      </c>
      <c r="M97" s="76"/>
      <c r="N97" s="77">
        <f>N96</f>
        <v>0.1</v>
      </c>
      <c r="O97" s="76"/>
      <c r="P97" s="77">
        <f>P96</f>
        <v>0.15</v>
      </c>
      <c r="Q97" s="76"/>
      <c r="R97" s="78">
        <f>R96</f>
        <v>0.2</v>
      </c>
      <c r="S97" s="76"/>
      <c r="T97" s="77">
        <f>T96</f>
        <v>0.2</v>
      </c>
      <c r="U97" s="76"/>
      <c r="V97" s="77">
        <f>V96</f>
        <v>0.2</v>
      </c>
      <c r="W97" s="76"/>
      <c r="X97" s="77">
        <f>X96</f>
        <v>0.15</v>
      </c>
      <c r="Y97" s="76"/>
      <c r="Z97" s="77">
        <f>Z96</f>
        <v>0</v>
      </c>
      <c r="AA97" s="76"/>
      <c r="AB97" s="77">
        <f>AB96</f>
        <v>0</v>
      </c>
      <c r="AC97" s="76"/>
      <c r="AD97" s="78">
        <f>AD96</f>
        <v>0</v>
      </c>
    </row>
    <row r="98" spans="2:31" ht="6.95" customHeight="1" x14ac:dyDescent="0.25">
      <c r="B98" s="73"/>
      <c r="C98" s="74"/>
      <c r="D98" s="75"/>
      <c r="E98" s="76"/>
      <c r="F98" s="114"/>
      <c r="G98" s="79"/>
      <c r="H98" s="79"/>
      <c r="I98" s="79"/>
      <c r="J98" s="79"/>
      <c r="K98" s="79"/>
      <c r="L98" s="79"/>
      <c r="M98" s="79"/>
      <c r="N98" s="79"/>
      <c r="O98" s="79"/>
      <c r="P98" s="79"/>
      <c r="Q98" s="79"/>
      <c r="R98" s="80"/>
      <c r="S98" s="79"/>
      <c r="T98" s="79"/>
      <c r="U98" s="79"/>
      <c r="V98" s="79"/>
      <c r="W98" s="79"/>
      <c r="X98" s="79"/>
      <c r="Y98" s="79"/>
      <c r="Z98" s="79"/>
      <c r="AA98" s="79"/>
      <c r="AB98" s="79"/>
      <c r="AC98" s="79"/>
      <c r="AD98" s="80"/>
    </row>
    <row r="99" spans="2:31" ht="6" customHeight="1" x14ac:dyDescent="0.25">
      <c r="B99" s="81"/>
      <c r="C99" s="76"/>
      <c r="D99" s="75"/>
      <c r="E99" s="76"/>
      <c r="F99" s="114"/>
      <c r="G99" s="76"/>
      <c r="H99" s="76"/>
      <c r="I99" s="76"/>
      <c r="J99" s="76"/>
      <c r="K99" s="76"/>
      <c r="L99" s="76"/>
      <c r="M99" s="76"/>
      <c r="N99" s="76"/>
      <c r="O99" s="76"/>
      <c r="P99" s="76"/>
      <c r="Q99" s="76"/>
      <c r="R99" s="82"/>
      <c r="S99" s="76"/>
      <c r="T99" s="76"/>
      <c r="U99" s="76"/>
      <c r="V99" s="76"/>
      <c r="W99" s="76"/>
      <c r="X99" s="76"/>
      <c r="Y99" s="76"/>
      <c r="Z99" s="76"/>
      <c r="AA99" s="76"/>
      <c r="AB99" s="76"/>
      <c r="AC99" s="76"/>
      <c r="AD99" s="82"/>
    </row>
    <row r="100" spans="2:31" x14ac:dyDescent="0.25">
      <c r="B100" s="112">
        <v>19</v>
      </c>
      <c r="C100" s="84" t="str">
        <f>VLOOKUP(B100,'PLO M1-M2'!A96:J758,2,FALSE)</f>
        <v>INSTALAÇÕES DE CLIMATIZAÇÃO</v>
      </c>
      <c r="D100" s="85">
        <f>(F100/$F$170)*100</f>
        <v>0.37215018478808004</v>
      </c>
      <c r="E100" s="86"/>
      <c r="F100" s="114">
        <f>VLOOKUP(B100,'PLO M1-M2'!A96:J758,10,FALSE)</f>
        <v>16669.97</v>
      </c>
      <c r="G100" s="87">
        <f>($F100*H100)</f>
        <v>0</v>
      </c>
      <c r="H100" s="88"/>
      <c r="I100" s="87">
        <f>($F100*J100)</f>
        <v>0</v>
      </c>
      <c r="J100" s="88"/>
      <c r="K100" s="87">
        <f>($F100*L100)</f>
        <v>0</v>
      </c>
      <c r="L100" s="88"/>
      <c r="M100" s="87">
        <f>($F100*N100)</f>
        <v>0</v>
      </c>
      <c r="N100" s="88"/>
      <c r="O100" s="87">
        <f>($F100*P100)</f>
        <v>0</v>
      </c>
      <c r="P100" s="88"/>
      <c r="Q100" s="87">
        <f>($F100*R100)</f>
        <v>0</v>
      </c>
      <c r="R100" s="89"/>
      <c r="S100" s="87">
        <f>($F100*T100)</f>
        <v>3333.9940000000006</v>
      </c>
      <c r="T100" s="88">
        <v>0.2</v>
      </c>
      <c r="U100" s="87">
        <f>($F100*V100)</f>
        <v>6667.9880000000012</v>
      </c>
      <c r="V100" s="88">
        <v>0.4</v>
      </c>
      <c r="W100" s="87">
        <f>($F100*X100)</f>
        <v>6667.9880000000012</v>
      </c>
      <c r="X100" s="88">
        <v>0.4</v>
      </c>
      <c r="Y100" s="87">
        <f>($F100*Z100)</f>
        <v>0</v>
      </c>
      <c r="Z100" s="88"/>
      <c r="AA100" s="87">
        <f>($F100*AB100)</f>
        <v>0</v>
      </c>
      <c r="AB100" s="88"/>
      <c r="AC100" s="87">
        <f>($F100*AD100)</f>
        <v>0</v>
      </c>
      <c r="AD100" s="89"/>
      <c r="AE100" s="43">
        <f>SUM(S101:AD101)</f>
        <v>1</v>
      </c>
    </row>
    <row r="101" spans="2:31" hidden="1" x14ac:dyDescent="0.25">
      <c r="B101" s="73"/>
      <c r="C101" s="74"/>
      <c r="D101" s="75"/>
      <c r="E101" s="76"/>
      <c r="F101" s="114"/>
      <c r="G101" s="76"/>
      <c r="H101" s="77">
        <f>H100</f>
        <v>0</v>
      </c>
      <c r="I101" s="76"/>
      <c r="J101" s="77">
        <f>J100</f>
        <v>0</v>
      </c>
      <c r="K101" s="76"/>
      <c r="L101" s="77">
        <f>L100</f>
        <v>0</v>
      </c>
      <c r="M101" s="76"/>
      <c r="N101" s="77">
        <f>N100</f>
        <v>0</v>
      </c>
      <c r="O101" s="76"/>
      <c r="P101" s="77">
        <f>P100</f>
        <v>0</v>
      </c>
      <c r="Q101" s="76"/>
      <c r="R101" s="78">
        <f>R100</f>
        <v>0</v>
      </c>
      <c r="S101" s="76"/>
      <c r="T101" s="77">
        <f>T100</f>
        <v>0.2</v>
      </c>
      <c r="U101" s="76"/>
      <c r="V101" s="77">
        <f>V100</f>
        <v>0.4</v>
      </c>
      <c r="W101" s="76"/>
      <c r="X101" s="77">
        <f>X100</f>
        <v>0.4</v>
      </c>
      <c r="Y101" s="76"/>
      <c r="Z101" s="77">
        <f>Z100</f>
        <v>0</v>
      </c>
      <c r="AA101" s="76"/>
      <c r="AB101" s="77">
        <f>AB100</f>
        <v>0</v>
      </c>
      <c r="AC101" s="76"/>
      <c r="AD101" s="78">
        <f>AD100</f>
        <v>0</v>
      </c>
    </row>
    <row r="102" spans="2:31" ht="6.95" customHeight="1" x14ac:dyDescent="0.25">
      <c r="B102" s="73"/>
      <c r="C102" s="74"/>
      <c r="D102" s="75"/>
      <c r="E102" s="76"/>
      <c r="F102" s="114"/>
      <c r="G102" s="79"/>
      <c r="H102" s="79"/>
      <c r="I102" s="79"/>
      <c r="J102" s="79"/>
      <c r="K102" s="79"/>
      <c r="L102" s="79"/>
      <c r="M102" s="79"/>
      <c r="N102" s="79"/>
      <c r="O102" s="79"/>
      <c r="P102" s="79"/>
      <c r="Q102" s="79"/>
      <c r="R102" s="80"/>
      <c r="S102" s="79"/>
      <c r="T102" s="79"/>
      <c r="U102" s="79"/>
      <c r="V102" s="79"/>
      <c r="W102" s="79"/>
      <c r="X102" s="79"/>
      <c r="Y102" s="79"/>
      <c r="Z102" s="79"/>
      <c r="AA102" s="79"/>
      <c r="AB102" s="79"/>
      <c r="AC102" s="79"/>
      <c r="AD102" s="80"/>
    </row>
    <row r="103" spans="2:31" ht="6" customHeight="1" x14ac:dyDescent="0.25">
      <c r="B103" s="81"/>
      <c r="C103" s="76"/>
      <c r="D103" s="75"/>
      <c r="E103" s="76"/>
      <c r="F103" s="114"/>
      <c r="G103" s="76"/>
      <c r="H103" s="76"/>
      <c r="I103" s="76"/>
      <c r="J103" s="76"/>
      <c r="K103" s="76"/>
      <c r="L103" s="76"/>
      <c r="M103" s="76"/>
      <c r="N103" s="76"/>
      <c r="O103" s="76"/>
      <c r="P103" s="76"/>
      <c r="Q103" s="76"/>
      <c r="R103" s="82"/>
      <c r="S103" s="76"/>
      <c r="T103" s="76"/>
      <c r="U103" s="76"/>
      <c r="V103" s="76"/>
      <c r="W103" s="76"/>
      <c r="X103" s="76"/>
      <c r="Y103" s="76"/>
      <c r="Z103" s="76"/>
      <c r="AA103" s="76"/>
      <c r="AB103" s="76"/>
      <c r="AC103" s="76"/>
      <c r="AD103" s="82"/>
    </row>
    <row r="104" spans="2:31" x14ac:dyDescent="0.25">
      <c r="B104" s="112">
        <v>20</v>
      </c>
      <c r="C104" s="84" t="str">
        <f>VLOOKUP(B104,'PLO M1-M2'!A100:J762,2,FALSE)</f>
        <v>INSTALAÇÕES DE CABEAMENTO ESTRUTURADO</v>
      </c>
      <c r="D104" s="85">
        <f>(F104/$F$170)*100</f>
        <v>0.84813536939781997</v>
      </c>
      <c r="E104" s="86"/>
      <c r="F104" s="114">
        <f>VLOOKUP(B104,'PLO M1-M2'!A100:J762,10,FALSE)</f>
        <v>37991.089999999997</v>
      </c>
      <c r="G104" s="87">
        <f>($F104*H104)</f>
        <v>0</v>
      </c>
      <c r="H104" s="88"/>
      <c r="I104" s="87">
        <f>($F104*J104)</f>
        <v>0</v>
      </c>
      <c r="J104" s="88"/>
      <c r="K104" s="87">
        <f>($F104*L104)</f>
        <v>0</v>
      </c>
      <c r="L104" s="88"/>
      <c r="M104" s="87">
        <f>($F104*N104)</f>
        <v>0</v>
      </c>
      <c r="N104" s="88"/>
      <c r="O104" s="87">
        <f>($F104*P104)</f>
        <v>0</v>
      </c>
      <c r="P104" s="88"/>
      <c r="Q104" s="87">
        <f>($F104*R104)</f>
        <v>7598.2179999999998</v>
      </c>
      <c r="R104" s="89">
        <v>0.2</v>
      </c>
      <c r="S104" s="87">
        <f>($F104*T104)</f>
        <v>11397.326999999999</v>
      </c>
      <c r="T104" s="88">
        <v>0.3</v>
      </c>
      <c r="U104" s="87">
        <f>($F104*V104)</f>
        <v>11397.326999999999</v>
      </c>
      <c r="V104" s="88">
        <v>0.3</v>
      </c>
      <c r="W104" s="87">
        <f>($F104*X104)</f>
        <v>7598.2179999999998</v>
      </c>
      <c r="X104" s="88">
        <v>0.2</v>
      </c>
      <c r="Y104" s="87">
        <f>($F104*Z104)</f>
        <v>0</v>
      </c>
      <c r="Z104" s="88"/>
      <c r="AA104" s="87">
        <f>($F104*AB104)</f>
        <v>0</v>
      </c>
      <c r="AB104" s="88"/>
      <c r="AC104" s="87">
        <f>($F104*AD104)</f>
        <v>0</v>
      </c>
      <c r="AD104" s="89"/>
      <c r="AE104" s="43">
        <f>SUM(G105:AD105)</f>
        <v>1</v>
      </c>
    </row>
    <row r="105" spans="2:31" hidden="1" x14ac:dyDescent="0.25">
      <c r="B105" s="73"/>
      <c r="C105" s="74"/>
      <c r="D105" s="75"/>
      <c r="E105" s="76"/>
      <c r="F105" s="114"/>
      <c r="G105" s="76"/>
      <c r="H105" s="77">
        <f>H104</f>
        <v>0</v>
      </c>
      <c r="I105" s="76"/>
      <c r="J105" s="77">
        <f>J104</f>
        <v>0</v>
      </c>
      <c r="K105" s="76"/>
      <c r="L105" s="77">
        <f>L104</f>
        <v>0</v>
      </c>
      <c r="M105" s="76"/>
      <c r="N105" s="77">
        <f>N104</f>
        <v>0</v>
      </c>
      <c r="O105" s="76"/>
      <c r="P105" s="77">
        <f>P104</f>
        <v>0</v>
      </c>
      <c r="Q105" s="76"/>
      <c r="R105" s="78">
        <f>R104</f>
        <v>0.2</v>
      </c>
      <c r="S105" s="76"/>
      <c r="T105" s="77">
        <f>T104</f>
        <v>0.3</v>
      </c>
      <c r="U105" s="76"/>
      <c r="V105" s="77">
        <f>V104</f>
        <v>0.3</v>
      </c>
      <c r="W105" s="76"/>
      <c r="X105" s="77">
        <f>X104</f>
        <v>0.2</v>
      </c>
      <c r="Y105" s="76"/>
      <c r="Z105" s="77">
        <f>Z104</f>
        <v>0</v>
      </c>
      <c r="AA105" s="76"/>
      <c r="AB105" s="77">
        <f>AB104</f>
        <v>0</v>
      </c>
      <c r="AC105" s="76"/>
      <c r="AD105" s="78">
        <f>AD104</f>
        <v>0</v>
      </c>
    </row>
    <row r="106" spans="2:31" ht="6.95" customHeight="1" x14ac:dyDescent="0.25">
      <c r="B106" s="73"/>
      <c r="C106" s="74"/>
      <c r="D106" s="75"/>
      <c r="E106" s="76"/>
      <c r="F106" s="114"/>
      <c r="G106" s="79"/>
      <c r="H106" s="79"/>
      <c r="I106" s="79"/>
      <c r="J106" s="79"/>
      <c r="K106" s="79"/>
      <c r="L106" s="79"/>
      <c r="M106" s="79"/>
      <c r="N106" s="79"/>
      <c r="O106" s="79"/>
      <c r="P106" s="79"/>
      <c r="Q106" s="79"/>
      <c r="R106" s="80"/>
      <c r="S106" s="79"/>
      <c r="T106" s="79"/>
      <c r="U106" s="79"/>
      <c r="V106" s="79"/>
      <c r="W106" s="79"/>
      <c r="X106" s="79"/>
      <c r="Y106" s="79"/>
      <c r="Z106" s="79"/>
      <c r="AA106" s="79"/>
      <c r="AB106" s="79"/>
      <c r="AC106" s="79"/>
      <c r="AD106" s="80"/>
    </row>
    <row r="107" spans="2:31" ht="6" customHeight="1" x14ac:dyDescent="0.25">
      <c r="B107" s="81"/>
      <c r="C107" s="76"/>
      <c r="D107" s="75"/>
      <c r="E107" s="76"/>
      <c r="F107" s="114"/>
      <c r="G107" s="76"/>
      <c r="H107" s="76"/>
      <c r="I107" s="76"/>
      <c r="J107" s="76"/>
      <c r="K107" s="76"/>
      <c r="L107" s="76"/>
      <c r="M107" s="76"/>
      <c r="N107" s="76"/>
      <c r="O107" s="76"/>
      <c r="P107" s="76"/>
      <c r="Q107" s="76"/>
      <c r="R107" s="82"/>
      <c r="S107" s="76"/>
      <c r="T107" s="76"/>
      <c r="U107" s="76"/>
      <c r="V107" s="76"/>
      <c r="W107" s="76"/>
      <c r="X107" s="76"/>
      <c r="Y107" s="76"/>
      <c r="Z107" s="76"/>
      <c r="AA107" s="76"/>
      <c r="AB107" s="76"/>
      <c r="AC107" s="76"/>
      <c r="AD107" s="82"/>
    </row>
    <row r="108" spans="2:31" x14ac:dyDescent="0.25">
      <c r="B108" s="112">
        <v>21</v>
      </c>
      <c r="C108" s="84" t="str">
        <f>VLOOKUP(B108,'PLO M1-M2'!A104:J766,2,FALSE)</f>
        <v>SISTEMA DE EXAUSTÃO MECÂNICA</v>
      </c>
      <c r="D108" s="85">
        <f>(F108/$F$170)*100</f>
        <v>0.26357947046308883</v>
      </c>
      <c r="E108" s="86"/>
      <c r="F108" s="114">
        <f>VLOOKUP(B108,'PLO M1-M2'!A104:J766,10,FALSE)</f>
        <v>11806.69</v>
      </c>
      <c r="G108" s="87">
        <f>($F108*H108)</f>
        <v>0</v>
      </c>
      <c r="H108" s="88"/>
      <c r="I108" s="87">
        <f>($F108*J108)</f>
        <v>0</v>
      </c>
      <c r="J108" s="88"/>
      <c r="K108" s="87">
        <f>($F108*L108)</f>
        <v>0</v>
      </c>
      <c r="L108" s="88"/>
      <c r="M108" s="87">
        <f>($F108*N108)</f>
        <v>0</v>
      </c>
      <c r="N108" s="88"/>
      <c r="O108" s="87">
        <f>($F108*P108)</f>
        <v>0</v>
      </c>
      <c r="P108" s="88"/>
      <c r="Q108" s="87">
        <f>($F108*R108)</f>
        <v>0</v>
      </c>
      <c r="R108" s="89"/>
      <c r="S108" s="87">
        <f>($F108*T108)</f>
        <v>2361.3380000000002</v>
      </c>
      <c r="T108" s="88">
        <v>0.2</v>
      </c>
      <c r="U108" s="87">
        <f>($F108*V108)</f>
        <v>4722.6760000000004</v>
      </c>
      <c r="V108" s="88">
        <v>0.4</v>
      </c>
      <c r="W108" s="87">
        <f>($F108*X108)</f>
        <v>4722.6760000000004</v>
      </c>
      <c r="X108" s="88">
        <v>0.4</v>
      </c>
      <c r="Y108" s="87">
        <f>($F108*Z108)</f>
        <v>0</v>
      </c>
      <c r="Z108" s="88"/>
      <c r="AA108" s="87">
        <f>($F108*AB108)</f>
        <v>0</v>
      </c>
      <c r="AB108" s="88"/>
      <c r="AC108" s="87">
        <f>($F108*AD108)</f>
        <v>0</v>
      </c>
      <c r="AD108" s="89"/>
      <c r="AE108" s="43">
        <f>SUM(S109:AD109)</f>
        <v>1</v>
      </c>
    </row>
    <row r="109" spans="2:31" hidden="1" x14ac:dyDescent="0.25">
      <c r="B109" s="73"/>
      <c r="C109" s="74"/>
      <c r="D109" s="75"/>
      <c r="E109" s="76"/>
      <c r="F109" s="114"/>
      <c r="G109" s="76"/>
      <c r="H109" s="77">
        <f>H108</f>
        <v>0</v>
      </c>
      <c r="I109" s="76"/>
      <c r="J109" s="77">
        <f>J108</f>
        <v>0</v>
      </c>
      <c r="K109" s="76"/>
      <c r="L109" s="77">
        <f>L108</f>
        <v>0</v>
      </c>
      <c r="M109" s="76"/>
      <c r="N109" s="77">
        <f>N108</f>
        <v>0</v>
      </c>
      <c r="O109" s="76"/>
      <c r="P109" s="77">
        <f>P108</f>
        <v>0</v>
      </c>
      <c r="Q109" s="76"/>
      <c r="R109" s="78">
        <f>R108</f>
        <v>0</v>
      </c>
      <c r="S109" s="76"/>
      <c r="T109" s="77">
        <f>T108</f>
        <v>0.2</v>
      </c>
      <c r="U109" s="76"/>
      <c r="V109" s="77">
        <f>V108</f>
        <v>0.4</v>
      </c>
      <c r="W109" s="76"/>
      <c r="X109" s="77">
        <f>X108</f>
        <v>0.4</v>
      </c>
      <c r="Y109" s="76"/>
      <c r="Z109" s="77">
        <f>Z108</f>
        <v>0</v>
      </c>
      <c r="AA109" s="76"/>
      <c r="AB109" s="77">
        <f>AB108</f>
        <v>0</v>
      </c>
      <c r="AC109" s="76"/>
      <c r="AD109" s="78">
        <f>AD108</f>
        <v>0</v>
      </c>
    </row>
    <row r="110" spans="2:31" ht="6.95" customHeight="1" x14ac:dyDescent="0.25">
      <c r="B110" s="73"/>
      <c r="C110" s="74"/>
      <c r="D110" s="75"/>
      <c r="E110" s="76"/>
      <c r="F110" s="114"/>
      <c r="G110" s="79"/>
      <c r="H110" s="79"/>
      <c r="I110" s="79"/>
      <c r="J110" s="79"/>
      <c r="K110" s="79"/>
      <c r="L110" s="79"/>
      <c r="M110" s="79"/>
      <c r="N110" s="79"/>
      <c r="O110" s="79"/>
      <c r="P110" s="79"/>
      <c r="Q110" s="79"/>
      <c r="R110" s="80"/>
      <c r="S110" s="79"/>
      <c r="T110" s="79"/>
      <c r="U110" s="79"/>
      <c r="V110" s="79"/>
      <c r="W110" s="79"/>
      <c r="X110" s="79"/>
      <c r="Y110" s="79"/>
      <c r="Z110" s="79"/>
      <c r="AA110" s="79"/>
      <c r="AB110" s="79"/>
      <c r="AC110" s="79"/>
      <c r="AD110" s="80"/>
    </row>
    <row r="111" spans="2:31" ht="6" customHeight="1" x14ac:dyDescent="0.25">
      <c r="B111" s="81"/>
      <c r="C111" s="76"/>
      <c r="D111" s="75"/>
      <c r="E111" s="76"/>
      <c r="F111" s="114"/>
      <c r="G111" s="76"/>
      <c r="H111" s="76"/>
      <c r="I111" s="76"/>
      <c r="J111" s="76"/>
      <c r="K111" s="76"/>
      <c r="L111" s="76"/>
      <c r="M111" s="76"/>
      <c r="N111" s="76"/>
      <c r="O111" s="76"/>
      <c r="P111" s="76"/>
      <c r="Q111" s="76"/>
      <c r="R111" s="82"/>
      <c r="S111" s="76"/>
      <c r="T111" s="76"/>
      <c r="U111" s="76"/>
      <c r="V111" s="76"/>
      <c r="W111" s="76"/>
      <c r="X111" s="76"/>
      <c r="Y111" s="76"/>
      <c r="Z111" s="76"/>
      <c r="AA111" s="76"/>
      <c r="AB111" s="76"/>
      <c r="AC111" s="76"/>
      <c r="AD111" s="82"/>
    </row>
    <row r="112" spans="2:31" x14ac:dyDescent="0.25">
      <c r="B112" s="112">
        <v>22</v>
      </c>
      <c r="C112" s="84" t="str">
        <f>VLOOKUP(B112,'PLO M1-M2'!A108:J770,2,FALSE)</f>
        <v>SISTEMA DE PROTEÇÃO CONTRA DESCARGAS ATMOSFÉRICAS (SPDA)</v>
      </c>
      <c r="D112" s="85">
        <f>(F112/$F$170)*100</f>
        <v>1.3177622885680007</v>
      </c>
      <c r="E112" s="86"/>
      <c r="F112" s="114">
        <f>VLOOKUP(B112,'PLO M1-M2'!A108:J770,10,FALSE)</f>
        <v>59027.4</v>
      </c>
      <c r="G112" s="87">
        <f>($F112*H112)</f>
        <v>0</v>
      </c>
      <c r="H112" s="88"/>
      <c r="I112" s="87">
        <f>($F112*J112)</f>
        <v>0</v>
      </c>
      <c r="J112" s="88"/>
      <c r="K112" s="87">
        <f>($F112*L112)</f>
        <v>0</v>
      </c>
      <c r="L112" s="88"/>
      <c r="M112" s="87">
        <f>($F112*N112)</f>
        <v>0</v>
      </c>
      <c r="N112" s="88"/>
      <c r="O112" s="87">
        <f>($F112*P112)</f>
        <v>0</v>
      </c>
      <c r="P112" s="88"/>
      <c r="Q112" s="87">
        <f>($F112*R112)</f>
        <v>11805.480000000001</v>
      </c>
      <c r="R112" s="89">
        <v>0.2</v>
      </c>
      <c r="S112" s="87">
        <f>($F112*T112)</f>
        <v>20659.59</v>
      </c>
      <c r="T112" s="88">
        <v>0.35</v>
      </c>
      <c r="U112" s="87">
        <f>($F112*V112)</f>
        <v>20659.59</v>
      </c>
      <c r="V112" s="88">
        <v>0.35</v>
      </c>
      <c r="W112" s="87">
        <f>($F112*X112)</f>
        <v>5902.7400000000007</v>
      </c>
      <c r="X112" s="88">
        <v>0.1</v>
      </c>
      <c r="Y112" s="87">
        <f>($F112*Z112)</f>
        <v>0</v>
      </c>
      <c r="Z112" s="88"/>
      <c r="AA112" s="87">
        <f>($F112*AB112)</f>
        <v>0</v>
      </c>
      <c r="AB112" s="88"/>
      <c r="AC112" s="87">
        <f>($F112*AD112)</f>
        <v>0</v>
      </c>
      <c r="AD112" s="89"/>
      <c r="AE112" s="43">
        <f>SUM(Q113:AD113)</f>
        <v>1</v>
      </c>
    </row>
    <row r="113" spans="2:31" hidden="1" x14ac:dyDescent="0.25">
      <c r="B113" s="73"/>
      <c r="C113" s="74"/>
      <c r="D113" s="75"/>
      <c r="E113" s="76"/>
      <c r="F113" s="114"/>
      <c r="G113" s="76"/>
      <c r="H113" s="77">
        <f>H112</f>
        <v>0</v>
      </c>
      <c r="I113" s="76"/>
      <c r="J113" s="77">
        <f>J112</f>
        <v>0</v>
      </c>
      <c r="K113" s="76"/>
      <c r="L113" s="77">
        <f>L112</f>
        <v>0</v>
      </c>
      <c r="M113" s="76"/>
      <c r="N113" s="77">
        <f>N112</f>
        <v>0</v>
      </c>
      <c r="O113" s="76"/>
      <c r="P113" s="77">
        <f>P112</f>
        <v>0</v>
      </c>
      <c r="Q113" s="76"/>
      <c r="R113" s="78">
        <f>R112</f>
        <v>0.2</v>
      </c>
      <c r="S113" s="76"/>
      <c r="T113" s="77">
        <f>T112</f>
        <v>0.35</v>
      </c>
      <c r="U113" s="76"/>
      <c r="V113" s="77">
        <f>V112</f>
        <v>0.35</v>
      </c>
      <c r="W113" s="76"/>
      <c r="X113" s="77">
        <f>X112</f>
        <v>0.1</v>
      </c>
      <c r="Y113" s="76"/>
      <c r="Z113" s="77">
        <f>Z112</f>
        <v>0</v>
      </c>
      <c r="AA113" s="76"/>
      <c r="AB113" s="77">
        <f>AB112</f>
        <v>0</v>
      </c>
      <c r="AC113" s="76"/>
      <c r="AD113" s="78">
        <f>AD112</f>
        <v>0</v>
      </c>
    </row>
    <row r="114" spans="2:31" ht="6.95" customHeight="1" x14ac:dyDescent="0.25">
      <c r="B114" s="73"/>
      <c r="C114" s="74"/>
      <c r="D114" s="75"/>
      <c r="E114" s="76"/>
      <c r="F114" s="114"/>
      <c r="G114" s="79"/>
      <c r="H114" s="79"/>
      <c r="I114" s="79"/>
      <c r="J114" s="79"/>
      <c r="K114" s="79"/>
      <c r="L114" s="79"/>
      <c r="M114" s="79"/>
      <c r="N114" s="79"/>
      <c r="O114" s="79"/>
      <c r="P114" s="79"/>
      <c r="Q114" s="79"/>
      <c r="R114" s="80"/>
      <c r="S114" s="79"/>
      <c r="T114" s="79"/>
      <c r="U114" s="79"/>
      <c r="V114" s="79"/>
      <c r="W114" s="79"/>
      <c r="X114" s="79"/>
      <c r="Y114" s="79"/>
      <c r="Z114" s="79"/>
      <c r="AA114" s="79"/>
      <c r="AB114" s="79"/>
      <c r="AC114" s="79"/>
      <c r="AD114" s="80"/>
    </row>
    <row r="115" spans="2:31" ht="6" customHeight="1" x14ac:dyDescent="0.25">
      <c r="B115" s="81"/>
      <c r="C115" s="76"/>
      <c r="D115" s="75"/>
      <c r="E115" s="76"/>
      <c r="F115" s="114"/>
      <c r="G115" s="76"/>
      <c r="H115" s="76"/>
      <c r="I115" s="76"/>
      <c r="J115" s="76"/>
      <c r="K115" s="76"/>
      <c r="L115" s="76"/>
      <c r="M115" s="76"/>
      <c r="N115" s="76"/>
      <c r="O115" s="76"/>
      <c r="P115" s="76"/>
      <c r="Q115" s="76"/>
      <c r="R115" s="82"/>
      <c r="S115" s="76"/>
      <c r="T115" s="76"/>
      <c r="U115" s="76"/>
      <c r="V115" s="76"/>
      <c r="W115" s="76"/>
      <c r="X115" s="76"/>
      <c r="Y115" s="76"/>
      <c r="Z115" s="76"/>
      <c r="AA115" s="76"/>
      <c r="AB115" s="76"/>
      <c r="AC115" s="76"/>
      <c r="AD115" s="82"/>
    </row>
    <row r="116" spans="2:31" x14ac:dyDescent="0.25">
      <c r="B116" s="112">
        <v>23</v>
      </c>
      <c r="C116" s="84" t="str">
        <f>VLOOKUP(B116,'PLO M1-M2'!A112:J774,2,FALSE)</f>
        <v>SERVIÇOS COMPLEMENTARES</v>
      </c>
      <c r="D116" s="85">
        <f>(F116/$F$170)*100</f>
        <v>2.0567703917030178</v>
      </c>
      <c r="E116" s="86"/>
      <c r="F116" s="114">
        <f>VLOOKUP(B116,'PLO M1-M2'!A112:J774,10,FALSE)</f>
        <v>92130.28</v>
      </c>
      <c r="G116" s="87">
        <f>($F116*H116)</f>
        <v>0</v>
      </c>
      <c r="H116" s="88"/>
      <c r="I116" s="87">
        <f>($F116*J116)</f>
        <v>0</v>
      </c>
      <c r="J116" s="88"/>
      <c r="K116" s="87">
        <f>($F116*L116)</f>
        <v>0</v>
      </c>
      <c r="L116" s="88"/>
      <c r="M116" s="87">
        <f>($F116*N116)</f>
        <v>0</v>
      </c>
      <c r="N116" s="88"/>
      <c r="O116" s="87">
        <f>($F116*P116)</f>
        <v>0</v>
      </c>
      <c r="P116" s="88"/>
      <c r="Q116" s="87">
        <f>($F116*R116)</f>
        <v>0</v>
      </c>
      <c r="R116" s="89"/>
      <c r="S116" s="87">
        <f>($F116*T116)</f>
        <v>0</v>
      </c>
      <c r="T116" s="88"/>
      <c r="U116" s="87">
        <f>($F116*V116)</f>
        <v>13819.541999999999</v>
      </c>
      <c r="V116" s="88">
        <v>0.15</v>
      </c>
      <c r="W116" s="87">
        <f>($F116*X116)</f>
        <v>32245.597999999998</v>
      </c>
      <c r="X116" s="88">
        <v>0.35</v>
      </c>
      <c r="Y116" s="87">
        <f>($F116*Z116)</f>
        <v>32245.597999999998</v>
      </c>
      <c r="Z116" s="88">
        <v>0.35</v>
      </c>
      <c r="AA116" s="87">
        <f>($F116*AB116)</f>
        <v>13819.541999999999</v>
      </c>
      <c r="AB116" s="88">
        <v>0.15</v>
      </c>
      <c r="AC116" s="87">
        <f>($F116*AD116)</f>
        <v>0</v>
      </c>
      <c r="AD116" s="89"/>
      <c r="AE116" s="43">
        <f>SUM(S117:AD117)</f>
        <v>1</v>
      </c>
    </row>
    <row r="117" spans="2:31" hidden="1" x14ac:dyDescent="0.25">
      <c r="B117" s="73"/>
      <c r="C117" s="74"/>
      <c r="D117" s="75"/>
      <c r="E117" s="76"/>
      <c r="F117" s="114"/>
      <c r="G117" s="76"/>
      <c r="H117" s="77">
        <f>H116</f>
        <v>0</v>
      </c>
      <c r="I117" s="76"/>
      <c r="J117" s="77">
        <f>J116</f>
        <v>0</v>
      </c>
      <c r="K117" s="76"/>
      <c r="L117" s="77">
        <f>L116</f>
        <v>0</v>
      </c>
      <c r="M117" s="76"/>
      <c r="N117" s="77">
        <f>N116</f>
        <v>0</v>
      </c>
      <c r="O117" s="76"/>
      <c r="P117" s="77">
        <f>P116</f>
        <v>0</v>
      </c>
      <c r="Q117" s="76"/>
      <c r="R117" s="78">
        <f>R116</f>
        <v>0</v>
      </c>
      <c r="S117" s="76"/>
      <c r="T117" s="77">
        <f>T116</f>
        <v>0</v>
      </c>
      <c r="U117" s="76"/>
      <c r="V117" s="77">
        <f>V116</f>
        <v>0.15</v>
      </c>
      <c r="W117" s="76"/>
      <c r="X117" s="77">
        <f>X116</f>
        <v>0.35</v>
      </c>
      <c r="Y117" s="76"/>
      <c r="Z117" s="77">
        <f>Z116</f>
        <v>0.35</v>
      </c>
      <c r="AA117" s="76"/>
      <c r="AB117" s="77">
        <f>AB116</f>
        <v>0.15</v>
      </c>
      <c r="AC117" s="76"/>
      <c r="AD117" s="78">
        <f>AD116</f>
        <v>0</v>
      </c>
    </row>
    <row r="118" spans="2:31" ht="6.95" customHeight="1" x14ac:dyDescent="0.25">
      <c r="B118" s="73"/>
      <c r="C118" s="74"/>
      <c r="D118" s="75"/>
      <c r="E118" s="76"/>
      <c r="F118" s="114"/>
      <c r="G118" s="79"/>
      <c r="H118" s="79"/>
      <c r="I118" s="79"/>
      <c r="J118" s="79"/>
      <c r="K118" s="79"/>
      <c r="L118" s="79"/>
      <c r="M118" s="79"/>
      <c r="N118" s="79"/>
      <c r="O118" s="79"/>
      <c r="P118" s="79"/>
      <c r="Q118" s="79"/>
      <c r="R118" s="80"/>
      <c r="S118" s="79"/>
      <c r="T118" s="79"/>
      <c r="U118" s="79"/>
      <c r="V118" s="79"/>
      <c r="W118" s="79"/>
      <c r="X118" s="79"/>
      <c r="Y118" s="79"/>
      <c r="Z118" s="79"/>
      <c r="AA118" s="79"/>
      <c r="AB118" s="79"/>
      <c r="AC118" s="79"/>
      <c r="AD118" s="80"/>
    </row>
    <row r="119" spans="2:31" ht="6" customHeight="1" x14ac:dyDescent="0.25">
      <c r="B119" s="81"/>
      <c r="C119" s="76"/>
      <c r="D119" s="75"/>
      <c r="E119" s="76"/>
      <c r="F119" s="114"/>
      <c r="G119" s="76"/>
      <c r="H119" s="76"/>
      <c r="I119" s="76"/>
      <c r="J119" s="76"/>
      <c r="K119" s="76"/>
      <c r="L119" s="76"/>
      <c r="M119" s="76"/>
      <c r="N119" s="76"/>
      <c r="O119" s="76"/>
      <c r="P119" s="76"/>
      <c r="Q119" s="76"/>
      <c r="R119" s="82"/>
      <c r="S119" s="76"/>
      <c r="T119" s="76"/>
      <c r="U119" s="76"/>
      <c r="V119" s="76"/>
      <c r="W119" s="76"/>
      <c r="X119" s="76"/>
      <c r="Y119" s="76"/>
      <c r="Z119" s="76"/>
      <c r="AA119" s="76"/>
      <c r="AB119" s="76"/>
      <c r="AC119" s="76"/>
      <c r="AD119" s="82"/>
    </row>
    <row r="120" spans="2:31" x14ac:dyDescent="0.25">
      <c r="B120" s="112">
        <v>24</v>
      </c>
      <c r="C120" s="84" t="str">
        <f>VLOOKUP(B120,'PLO M1-M2'!A116:J778,2,FALSE)</f>
        <v>SERVIÇOS FINAIS</v>
      </c>
      <c r="D120" s="85">
        <f>(F120/$F$170)*100</f>
        <v>0.13294536744417315</v>
      </c>
      <c r="E120" s="86"/>
      <c r="F120" s="114">
        <f>VLOOKUP(B120,'PLO M1-M2'!A116:J778,10,FALSE)</f>
        <v>5955.11</v>
      </c>
      <c r="G120" s="87">
        <f>($F120*H120)</f>
        <v>0</v>
      </c>
      <c r="H120" s="88"/>
      <c r="I120" s="87">
        <f>($F120*J120)</f>
        <v>0</v>
      </c>
      <c r="J120" s="88"/>
      <c r="K120" s="87">
        <f>($F120*L120)</f>
        <v>0</v>
      </c>
      <c r="L120" s="88"/>
      <c r="M120" s="87">
        <f>($F120*N120)</f>
        <v>0</v>
      </c>
      <c r="N120" s="88"/>
      <c r="O120" s="87">
        <f>($F120*P120)</f>
        <v>0</v>
      </c>
      <c r="P120" s="88"/>
      <c r="Q120" s="87">
        <f>($F120*R120)</f>
        <v>0</v>
      </c>
      <c r="R120" s="89"/>
      <c r="S120" s="87">
        <f>($F120*T120)</f>
        <v>0</v>
      </c>
      <c r="T120" s="88"/>
      <c r="U120" s="87">
        <f>($F120*V120)</f>
        <v>0</v>
      </c>
      <c r="V120" s="88"/>
      <c r="W120" s="87">
        <f>($F120*X120)</f>
        <v>0</v>
      </c>
      <c r="X120" s="88"/>
      <c r="Y120" s="87">
        <f>($F120*Z120)</f>
        <v>1191.0219999999999</v>
      </c>
      <c r="Z120" s="88">
        <v>0.2</v>
      </c>
      <c r="AA120" s="87">
        <f>($F120*AB120)</f>
        <v>2382.0439999999999</v>
      </c>
      <c r="AB120" s="88">
        <v>0.4</v>
      </c>
      <c r="AC120" s="87">
        <f>($F120*AD120)</f>
        <v>2382.0439999999999</v>
      </c>
      <c r="AD120" s="89">
        <v>0.4</v>
      </c>
      <c r="AE120" s="43">
        <f>SUM(S121:AD121)</f>
        <v>1</v>
      </c>
    </row>
    <row r="121" spans="2:31" hidden="1" x14ac:dyDescent="0.25">
      <c r="B121" s="73"/>
      <c r="C121" s="74"/>
      <c r="D121" s="75"/>
      <c r="E121" s="76"/>
      <c r="F121" s="114"/>
      <c r="G121" s="76"/>
      <c r="H121" s="77">
        <f>H120</f>
        <v>0</v>
      </c>
      <c r="I121" s="76"/>
      <c r="J121" s="77">
        <f>J120</f>
        <v>0</v>
      </c>
      <c r="K121" s="76"/>
      <c r="L121" s="77">
        <f>L120</f>
        <v>0</v>
      </c>
      <c r="M121" s="76"/>
      <c r="N121" s="77">
        <f>N120</f>
        <v>0</v>
      </c>
      <c r="O121" s="76"/>
      <c r="P121" s="77">
        <f>P120</f>
        <v>0</v>
      </c>
      <c r="Q121" s="76"/>
      <c r="R121" s="78">
        <f>R120</f>
        <v>0</v>
      </c>
      <c r="S121" s="76"/>
      <c r="T121" s="77">
        <f>T120</f>
        <v>0</v>
      </c>
      <c r="U121" s="76"/>
      <c r="V121" s="77">
        <f>V120</f>
        <v>0</v>
      </c>
      <c r="W121" s="76"/>
      <c r="X121" s="77">
        <f>X120</f>
        <v>0</v>
      </c>
      <c r="Y121" s="76"/>
      <c r="Z121" s="77">
        <f>Z120</f>
        <v>0.2</v>
      </c>
      <c r="AA121" s="76"/>
      <c r="AB121" s="77">
        <f>AB120</f>
        <v>0.4</v>
      </c>
      <c r="AC121" s="76"/>
      <c r="AD121" s="78">
        <f>AD120</f>
        <v>0.4</v>
      </c>
    </row>
    <row r="122" spans="2:31" ht="6.95" customHeight="1" x14ac:dyDescent="0.25">
      <c r="B122" s="73"/>
      <c r="C122" s="74"/>
      <c r="D122" s="75"/>
      <c r="E122" s="76"/>
      <c r="F122" s="114"/>
      <c r="G122" s="79"/>
      <c r="H122" s="79"/>
      <c r="I122" s="79"/>
      <c r="J122" s="79"/>
      <c r="K122" s="79"/>
      <c r="L122" s="79"/>
      <c r="M122" s="79"/>
      <c r="N122" s="79"/>
      <c r="O122" s="79"/>
      <c r="P122" s="79"/>
      <c r="Q122" s="79"/>
      <c r="R122" s="80"/>
      <c r="S122" s="79"/>
      <c r="T122" s="79"/>
      <c r="U122" s="79"/>
      <c r="V122" s="79"/>
      <c r="W122" s="79"/>
      <c r="X122" s="79"/>
      <c r="Y122" s="79"/>
      <c r="Z122" s="79"/>
      <c r="AA122" s="79"/>
      <c r="AB122" s="79"/>
      <c r="AC122" s="79"/>
      <c r="AD122" s="80"/>
    </row>
    <row r="123" spans="2:31" ht="6" customHeight="1" x14ac:dyDescent="0.25">
      <c r="B123" s="81"/>
      <c r="C123" s="76"/>
      <c r="D123" s="75"/>
      <c r="E123" s="76"/>
      <c r="F123" s="114"/>
      <c r="G123" s="76"/>
      <c r="H123" s="76"/>
      <c r="I123" s="76"/>
      <c r="J123" s="76"/>
      <c r="K123" s="76"/>
      <c r="L123" s="76"/>
      <c r="M123" s="76"/>
      <c r="N123" s="76"/>
      <c r="O123" s="76"/>
      <c r="P123" s="76"/>
      <c r="Q123" s="76"/>
      <c r="R123" s="82"/>
      <c r="S123" s="76"/>
      <c r="T123" s="76"/>
      <c r="U123" s="76"/>
      <c r="V123" s="76"/>
      <c r="W123" s="76"/>
      <c r="X123" s="76"/>
      <c r="Y123" s="76"/>
      <c r="Z123" s="76"/>
      <c r="AA123" s="76"/>
      <c r="AB123" s="76"/>
      <c r="AC123" s="76"/>
      <c r="AD123" s="82"/>
    </row>
    <row r="124" spans="2:31" x14ac:dyDescent="0.25">
      <c r="B124" s="112"/>
      <c r="C124" s="84"/>
      <c r="D124" s="85"/>
      <c r="E124" s="86"/>
      <c r="F124" s="114"/>
      <c r="G124" s="87"/>
      <c r="H124" s="88"/>
      <c r="I124" s="87"/>
      <c r="J124" s="88"/>
      <c r="K124" s="87"/>
      <c r="L124" s="88"/>
      <c r="M124" s="87"/>
      <c r="N124" s="88"/>
      <c r="O124" s="87"/>
      <c r="P124" s="88"/>
      <c r="Q124" s="87"/>
      <c r="R124" s="89"/>
      <c r="S124" s="87"/>
      <c r="T124" s="88"/>
      <c r="U124" s="87"/>
      <c r="V124" s="88"/>
      <c r="W124" s="87"/>
      <c r="X124" s="88"/>
      <c r="Y124" s="87"/>
      <c r="Z124" s="88"/>
      <c r="AA124" s="87"/>
      <c r="AB124" s="88"/>
      <c r="AC124" s="87"/>
      <c r="AD124" s="89"/>
    </row>
    <row r="125" spans="2:31" ht="6.95" customHeight="1" x14ac:dyDescent="0.25">
      <c r="B125" s="73"/>
      <c r="C125" s="74"/>
      <c r="D125" s="75"/>
      <c r="E125" s="76"/>
      <c r="F125" s="114"/>
      <c r="G125" s="79"/>
      <c r="H125" s="79"/>
      <c r="I125" s="79"/>
      <c r="J125" s="79"/>
      <c r="K125" s="79"/>
      <c r="L125" s="79"/>
      <c r="M125" s="79"/>
      <c r="N125" s="79"/>
      <c r="O125" s="79"/>
      <c r="P125" s="79"/>
      <c r="Q125" s="79"/>
      <c r="R125" s="80"/>
      <c r="S125" s="79"/>
      <c r="T125" s="79"/>
      <c r="U125" s="79"/>
      <c r="V125" s="79"/>
      <c r="W125" s="79"/>
      <c r="X125" s="79"/>
      <c r="Y125" s="79"/>
      <c r="Z125" s="79"/>
      <c r="AA125" s="79"/>
      <c r="AB125" s="79"/>
      <c r="AC125" s="79"/>
      <c r="AD125" s="80"/>
    </row>
    <row r="126" spans="2:31" ht="6.95" customHeight="1" x14ac:dyDescent="0.25">
      <c r="B126" s="73"/>
      <c r="C126" s="74"/>
      <c r="D126" s="75"/>
      <c r="E126" s="76"/>
      <c r="F126" s="114"/>
      <c r="G126" s="79"/>
      <c r="H126" s="79"/>
      <c r="I126" s="79"/>
      <c r="J126" s="79"/>
      <c r="K126" s="79"/>
      <c r="L126" s="79"/>
      <c r="M126" s="79"/>
      <c r="N126" s="79"/>
      <c r="O126" s="79"/>
      <c r="P126" s="79"/>
      <c r="Q126" s="79"/>
      <c r="R126" s="80"/>
      <c r="S126" s="79"/>
      <c r="T126" s="79"/>
      <c r="U126" s="79"/>
      <c r="V126" s="79"/>
      <c r="W126" s="79"/>
      <c r="X126" s="79"/>
      <c r="Y126" s="79"/>
      <c r="Z126" s="79"/>
      <c r="AA126" s="79"/>
      <c r="AB126" s="79"/>
      <c r="AC126" s="79"/>
      <c r="AD126" s="80"/>
    </row>
    <row r="127" spans="2:31" x14ac:dyDescent="0.25">
      <c r="B127" s="73"/>
      <c r="C127" s="84" t="s">
        <v>1076</v>
      </c>
      <c r="D127" s="75"/>
      <c r="E127" s="76"/>
      <c r="F127" s="114"/>
      <c r="G127" s="79"/>
      <c r="H127" s="79"/>
      <c r="I127" s="79"/>
      <c r="J127" s="79"/>
      <c r="K127" s="79"/>
      <c r="L127" s="79"/>
      <c r="M127" s="79"/>
      <c r="N127" s="79"/>
      <c r="O127" s="79"/>
      <c r="P127" s="79"/>
      <c r="Q127" s="79"/>
      <c r="R127" s="80"/>
      <c r="S127" s="79"/>
      <c r="T127" s="79"/>
      <c r="U127" s="79"/>
      <c r="V127" s="79"/>
      <c r="W127" s="79"/>
      <c r="X127" s="79"/>
      <c r="Y127" s="79"/>
      <c r="Z127" s="79"/>
      <c r="AA127" s="79"/>
      <c r="AB127" s="79"/>
      <c r="AC127" s="79"/>
      <c r="AD127" s="80"/>
    </row>
    <row r="128" spans="2:31" x14ac:dyDescent="0.25">
      <c r="B128" s="112" t="s">
        <v>19</v>
      </c>
      <c r="C128" s="84" t="str">
        <f>VLOOKUP(B128,'PLO M1-M2'!A552:J671,2,FALSE)</f>
        <v>SUBESTAÇÃO ELÉTRICA</v>
      </c>
      <c r="D128" s="85">
        <f>(F128/$F$170)*100</f>
        <v>2.5447934397667074</v>
      </c>
      <c r="E128" s="86"/>
      <c r="F128" s="114">
        <f>VLOOKUP(B128,'PLO M1-M2'!A552:J671,10,FALSE)</f>
        <v>113990.62000000002</v>
      </c>
      <c r="G128" s="87">
        <f>($F128*H128)</f>
        <v>0</v>
      </c>
      <c r="H128" s="88"/>
      <c r="I128" s="87">
        <f>($F128*J128)</f>
        <v>0</v>
      </c>
      <c r="J128" s="88"/>
      <c r="K128" s="87">
        <f>($F128*L128)</f>
        <v>0</v>
      </c>
      <c r="L128" s="88"/>
      <c r="M128" s="87">
        <f>($F128*N128)</f>
        <v>0</v>
      </c>
      <c r="N128" s="88"/>
      <c r="O128" s="87">
        <f>($F128*P128)</f>
        <v>0</v>
      </c>
      <c r="P128" s="88"/>
      <c r="Q128" s="87">
        <f>($F128*R128)</f>
        <v>22798.124000000007</v>
      </c>
      <c r="R128" s="89">
        <v>0.2</v>
      </c>
      <c r="S128" s="87">
        <f>($F128*T128)</f>
        <v>34197.186000000009</v>
      </c>
      <c r="T128" s="88">
        <v>0.3</v>
      </c>
      <c r="U128" s="87">
        <f>($F128*V128)</f>
        <v>34197.186000000009</v>
      </c>
      <c r="V128" s="88">
        <v>0.3</v>
      </c>
      <c r="W128" s="87">
        <f>($F128*X128)</f>
        <v>22798.124000000007</v>
      </c>
      <c r="X128" s="88">
        <v>0.2</v>
      </c>
      <c r="Y128" s="87">
        <f>($F128*Z128)</f>
        <v>0</v>
      </c>
      <c r="Z128" s="88"/>
      <c r="AA128" s="87">
        <f>($F128*AB128)</f>
        <v>0</v>
      </c>
      <c r="AB128" s="88"/>
      <c r="AC128" s="87">
        <f>($F128*AD128)</f>
        <v>0</v>
      </c>
      <c r="AD128" s="89"/>
      <c r="AE128" s="43">
        <f>SUM(G129:AD129)</f>
        <v>1</v>
      </c>
    </row>
    <row r="129" spans="2:31" ht="6.95" hidden="1" customHeight="1" x14ac:dyDescent="0.25">
      <c r="B129" s="73"/>
      <c r="C129" s="74"/>
      <c r="D129" s="75"/>
      <c r="E129" s="76"/>
      <c r="F129" s="114"/>
      <c r="G129" s="79"/>
      <c r="H129" s="77">
        <f>H128</f>
        <v>0</v>
      </c>
      <c r="I129" s="76"/>
      <c r="J129" s="77">
        <f>J128</f>
        <v>0</v>
      </c>
      <c r="K129" s="76"/>
      <c r="L129" s="77">
        <f>L128</f>
        <v>0</v>
      </c>
      <c r="M129" s="76"/>
      <c r="N129" s="77">
        <f>N128</f>
        <v>0</v>
      </c>
      <c r="O129" s="76"/>
      <c r="P129" s="77">
        <f>P128</f>
        <v>0</v>
      </c>
      <c r="Q129" s="76"/>
      <c r="R129" s="78">
        <f>R128</f>
        <v>0.2</v>
      </c>
      <c r="S129" s="76"/>
      <c r="T129" s="77">
        <f>T128</f>
        <v>0.3</v>
      </c>
      <c r="U129" s="76"/>
      <c r="V129" s="77">
        <f>V128</f>
        <v>0.3</v>
      </c>
      <c r="W129" s="76"/>
      <c r="X129" s="77">
        <f>X128</f>
        <v>0.2</v>
      </c>
      <c r="Y129" s="76"/>
      <c r="Z129" s="77">
        <f>Z128</f>
        <v>0</v>
      </c>
      <c r="AA129" s="76"/>
      <c r="AB129" s="77">
        <f>AB128</f>
        <v>0</v>
      </c>
      <c r="AC129" s="76"/>
      <c r="AD129" s="78">
        <f>AD128</f>
        <v>0</v>
      </c>
    </row>
    <row r="130" spans="2:31" ht="6.95" customHeight="1" x14ac:dyDescent="0.25">
      <c r="B130" s="73"/>
      <c r="C130" s="74"/>
      <c r="D130" s="75"/>
      <c r="E130" s="76"/>
      <c r="F130" s="114"/>
      <c r="G130" s="79"/>
      <c r="H130" s="79"/>
      <c r="I130" s="79"/>
      <c r="J130" s="79"/>
      <c r="K130" s="79"/>
      <c r="L130" s="79"/>
      <c r="M130" s="79"/>
      <c r="N130" s="79"/>
      <c r="O130" s="79"/>
      <c r="P130" s="79"/>
      <c r="Q130" s="79"/>
      <c r="R130" s="80"/>
      <c r="S130" s="79"/>
      <c r="T130" s="79"/>
      <c r="U130" s="79"/>
      <c r="V130" s="79"/>
      <c r="W130" s="79"/>
      <c r="X130" s="79"/>
      <c r="Y130" s="79"/>
      <c r="Z130" s="79"/>
      <c r="AA130" s="79"/>
      <c r="AB130" s="79"/>
      <c r="AC130" s="79"/>
      <c r="AD130" s="80"/>
    </row>
    <row r="131" spans="2:31" ht="6.95" customHeight="1" x14ac:dyDescent="0.25">
      <c r="B131" s="73"/>
      <c r="C131" s="74"/>
      <c r="D131" s="75"/>
      <c r="E131" s="76"/>
      <c r="F131" s="114"/>
      <c r="G131" s="76"/>
      <c r="H131" s="76"/>
      <c r="I131" s="76"/>
      <c r="J131" s="76"/>
      <c r="K131" s="76"/>
      <c r="L131" s="76"/>
      <c r="M131" s="76"/>
      <c r="N131" s="76"/>
      <c r="O131" s="76"/>
      <c r="P131" s="76"/>
      <c r="Q131" s="76"/>
      <c r="R131" s="82"/>
      <c r="S131" s="76"/>
      <c r="T131" s="76"/>
      <c r="U131" s="76"/>
      <c r="V131" s="76"/>
      <c r="W131" s="76"/>
      <c r="X131" s="76"/>
      <c r="Y131" s="76"/>
      <c r="Z131" s="76"/>
      <c r="AA131" s="76"/>
      <c r="AB131" s="76"/>
      <c r="AC131" s="76"/>
      <c r="AD131" s="82"/>
    </row>
    <row r="132" spans="2:31" x14ac:dyDescent="0.25">
      <c r="B132" s="112" t="s">
        <v>22</v>
      </c>
      <c r="C132" s="84" t="str">
        <f>VLOOKUP(B132,'PLO M1-M2'!A555:J674,2,FALSE)</f>
        <v>ESTRUTURA CE3</v>
      </c>
      <c r="D132" s="85">
        <f>(F132/$F$170)*100</f>
        <v>0.40880269066451952</v>
      </c>
      <c r="E132" s="86"/>
      <c r="F132" s="114">
        <f>VLOOKUP(B132,'PLO M1-M2'!A555:J674,10,FALSE)</f>
        <v>18311.77</v>
      </c>
      <c r="G132" s="87">
        <f>($F132*H132)</f>
        <v>0</v>
      </c>
      <c r="H132" s="88"/>
      <c r="I132" s="87">
        <f>($F132*J132)</f>
        <v>0</v>
      </c>
      <c r="J132" s="88"/>
      <c r="K132" s="87">
        <f>($F132*L132)</f>
        <v>0</v>
      </c>
      <c r="L132" s="88"/>
      <c r="M132" s="87">
        <f>($F132*N132)</f>
        <v>0</v>
      </c>
      <c r="N132" s="88"/>
      <c r="O132" s="87">
        <f>($F132*P132)</f>
        <v>0</v>
      </c>
      <c r="P132" s="88"/>
      <c r="Q132" s="87">
        <f>($F132*R132)</f>
        <v>0</v>
      </c>
      <c r="R132" s="89"/>
      <c r="S132" s="87">
        <f>($F132*T132)</f>
        <v>3662.3540000000003</v>
      </c>
      <c r="T132" s="88">
        <v>0.2</v>
      </c>
      <c r="U132" s="87">
        <f>($F132*V132)</f>
        <v>7324.7080000000005</v>
      </c>
      <c r="V132" s="88">
        <v>0.4</v>
      </c>
      <c r="W132" s="87">
        <f>($F132*X132)</f>
        <v>7324.7080000000005</v>
      </c>
      <c r="X132" s="88">
        <v>0.4</v>
      </c>
      <c r="Y132" s="87">
        <f>($F132*Z132)</f>
        <v>0</v>
      </c>
      <c r="Z132" s="88"/>
      <c r="AA132" s="87">
        <f>($F132*AB132)</f>
        <v>0</v>
      </c>
      <c r="AB132" s="88"/>
      <c r="AC132" s="87">
        <f>($F132*AD132)</f>
        <v>0</v>
      </c>
      <c r="AD132" s="89"/>
      <c r="AE132" s="43">
        <f>SUM(G133:AD133)</f>
        <v>1</v>
      </c>
    </row>
    <row r="133" spans="2:31" ht="6.95" hidden="1" customHeight="1" x14ac:dyDescent="0.25">
      <c r="B133" s="73"/>
      <c r="C133" s="74"/>
      <c r="D133" s="75"/>
      <c r="E133" s="76"/>
      <c r="F133" s="114"/>
      <c r="G133" s="79"/>
      <c r="H133" s="77">
        <f>H132</f>
        <v>0</v>
      </c>
      <c r="I133" s="76"/>
      <c r="J133" s="77">
        <f>J132</f>
        <v>0</v>
      </c>
      <c r="K133" s="76"/>
      <c r="L133" s="77">
        <f>L132</f>
        <v>0</v>
      </c>
      <c r="M133" s="76"/>
      <c r="N133" s="77">
        <f>N132</f>
        <v>0</v>
      </c>
      <c r="O133" s="76"/>
      <c r="P133" s="77">
        <f>P132</f>
        <v>0</v>
      </c>
      <c r="Q133" s="76"/>
      <c r="R133" s="78">
        <f>R132</f>
        <v>0</v>
      </c>
      <c r="S133" s="76"/>
      <c r="T133" s="77">
        <f>T132</f>
        <v>0.2</v>
      </c>
      <c r="U133" s="76"/>
      <c r="V133" s="77">
        <f>V132</f>
        <v>0.4</v>
      </c>
      <c r="W133" s="76"/>
      <c r="X133" s="77">
        <f>X132</f>
        <v>0.4</v>
      </c>
      <c r="Y133" s="76"/>
      <c r="Z133" s="77">
        <f>Z132</f>
        <v>0</v>
      </c>
      <c r="AA133" s="76"/>
      <c r="AB133" s="77">
        <f>AB132</f>
        <v>0</v>
      </c>
      <c r="AC133" s="76"/>
      <c r="AD133" s="78">
        <f>AD132</f>
        <v>0</v>
      </c>
    </row>
    <row r="134" spans="2:31" ht="6.95" customHeight="1" x14ac:dyDescent="0.25">
      <c r="B134" s="73"/>
      <c r="C134" s="74"/>
      <c r="D134" s="75"/>
      <c r="E134" s="76"/>
      <c r="F134" s="114"/>
      <c r="G134" s="79"/>
      <c r="H134" s="79"/>
      <c r="I134" s="79"/>
      <c r="J134" s="79"/>
      <c r="K134" s="79"/>
      <c r="L134" s="79"/>
      <c r="M134" s="79"/>
      <c r="N134" s="79"/>
      <c r="O134" s="79"/>
      <c r="P134" s="79"/>
      <c r="Q134" s="79"/>
      <c r="R134" s="80"/>
      <c r="S134" s="79"/>
      <c r="T134" s="79"/>
      <c r="U134" s="79"/>
      <c r="V134" s="79"/>
      <c r="W134" s="79"/>
      <c r="X134" s="79"/>
      <c r="Y134" s="79"/>
      <c r="Z134" s="79"/>
      <c r="AA134" s="79"/>
      <c r="AB134" s="79"/>
      <c r="AC134" s="79"/>
      <c r="AD134" s="80"/>
    </row>
    <row r="135" spans="2:31" ht="6.95" customHeight="1" x14ac:dyDescent="0.25">
      <c r="B135" s="73"/>
      <c r="C135" s="74"/>
      <c r="D135" s="75"/>
      <c r="E135" s="76"/>
      <c r="F135" s="114"/>
      <c r="G135" s="76"/>
      <c r="H135" s="76"/>
      <c r="I135" s="76"/>
      <c r="J135" s="76"/>
      <c r="K135" s="76"/>
      <c r="L135" s="76"/>
      <c r="M135" s="76"/>
      <c r="N135" s="76"/>
      <c r="O135" s="76"/>
      <c r="P135" s="76"/>
      <c r="Q135" s="76"/>
      <c r="R135" s="82"/>
      <c r="S135" s="76"/>
      <c r="T135" s="76"/>
      <c r="U135" s="76"/>
      <c r="V135" s="76"/>
      <c r="W135" s="76"/>
      <c r="X135" s="76"/>
      <c r="Y135" s="76"/>
      <c r="Z135" s="76"/>
      <c r="AA135" s="76"/>
      <c r="AB135" s="76"/>
      <c r="AC135" s="76"/>
      <c r="AD135" s="82"/>
    </row>
    <row r="136" spans="2:31" x14ac:dyDescent="0.25">
      <c r="B136" s="112" t="s">
        <v>24</v>
      </c>
      <c r="C136" s="84" t="str">
        <f>VLOOKUP(B136,'PLO M1-M2'!A558:J677,2,FALSE)</f>
        <v>PAVIMENTAÇÃO EXTERNA E URBANIZAÇÃO</v>
      </c>
      <c r="D136" s="85">
        <f>(F136/$F$170)*100</f>
        <v>5.7630982182388211</v>
      </c>
      <c r="E136" s="86"/>
      <c r="F136" s="114">
        <f>VLOOKUP(B136,'PLO M1-M2'!A558:J677,10,FALSE)</f>
        <v>258150.28</v>
      </c>
      <c r="G136" s="87">
        <f>($F136*H136)</f>
        <v>0</v>
      </c>
      <c r="H136" s="88"/>
      <c r="I136" s="87">
        <f>($F136*J136)</f>
        <v>0</v>
      </c>
      <c r="J136" s="88"/>
      <c r="K136" s="87">
        <f>($F136*L136)</f>
        <v>0</v>
      </c>
      <c r="L136" s="88"/>
      <c r="M136" s="87">
        <f>($F136*N136)</f>
        <v>0</v>
      </c>
      <c r="N136" s="88"/>
      <c r="O136" s="87">
        <f>($F136*P136)</f>
        <v>0</v>
      </c>
      <c r="P136" s="88"/>
      <c r="Q136" s="87">
        <f>($F136*R136)</f>
        <v>0</v>
      </c>
      <c r="R136" s="89"/>
      <c r="S136" s="87">
        <f>($F136*T136)</f>
        <v>38722.542000000001</v>
      </c>
      <c r="T136" s="88">
        <v>0.15</v>
      </c>
      <c r="U136" s="87">
        <f>($F136*V136)</f>
        <v>64537.57</v>
      </c>
      <c r="V136" s="88">
        <v>0.25</v>
      </c>
      <c r="W136" s="87">
        <f>($F136*X136)</f>
        <v>77445.084000000003</v>
      </c>
      <c r="X136" s="88">
        <v>0.3</v>
      </c>
      <c r="Y136" s="87">
        <f>($F136*Z136)</f>
        <v>51630.056000000004</v>
      </c>
      <c r="Z136" s="88">
        <v>0.2</v>
      </c>
      <c r="AA136" s="87">
        <f>($F136*AB136)</f>
        <v>25815.028000000002</v>
      </c>
      <c r="AB136" s="88">
        <v>0.1</v>
      </c>
      <c r="AC136" s="87">
        <f>($F136*AD136)</f>
        <v>0</v>
      </c>
      <c r="AD136" s="89"/>
      <c r="AE136" s="43">
        <f>SUM(G137:AD137)</f>
        <v>0.99999999999999989</v>
      </c>
    </row>
    <row r="137" spans="2:31" ht="6.95" hidden="1" customHeight="1" x14ac:dyDescent="0.25">
      <c r="B137" s="73"/>
      <c r="C137" s="74"/>
      <c r="D137" s="75"/>
      <c r="E137" s="76"/>
      <c r="F137" s="114"/>
      <c r="G137" s="79"/>
      <c r="H137" s="77">
        <f>H136</f>
        <v>0</v>
      </c>
      <c r="I137" s="76"/>
      <c r="J137" s="77">
        <f>J136</f>
        <v>0</v>
      </c>
      <c r="K137" s="76"/>
      <c r="L137" s="77">
        <f>L136</f>
        <v>0</v>
      </c>
      <c r="M137" s="76"/>
      <c r="N137" s="77">
        <f>N136</f>
        <v>0</v>
      </c>
      <c r="O137" s="76"/>
      <c r="P137" s="77">
        <f>P136</f>
        <v>0</v>
      </c>
      <c r="Q137" s="76"/>
      <c r="R137" s="78">
        <f>R136</f>
        <v>0</v>
      </c>
      <c r="S137" s="76"/>
      <c r="T137" s="77">
        <f>T136</f>
        <v>0.15</v>
      </c>
      <c r="U137" s="76"/>
      <c r="V137" s="77">
        <f>V136</f>
        <v>0.25</v>
      </c>
      <c r="W137" s="76"/>
      <c r="X137" s="77">
        <f>X136</f>
        <v>0.3</v>
      </c>
      <c r="Y137" s="76"/>
      <c r="Z137" s="77">
        <f>Z136</f>
        <v>0.2</v>
      </c>
      <c r="AA137" s="76"/>
      <c r="AB137" s="77">
        <f>AB136</f>
        <v>0.1</v>
      </c>
      <c r="AC137" s="76"/>
      <c r="AD137" s="78">
        <f>AD136</f>
        <v>0</v>
      </c>
    </row>
    <row r="138" spans="2:31" ht="6.95" customHeight="1" x14ac:dyDescent="0.25">
      <c r="B138" s="73"/>
      <c r="C138" s="74"/>
      <c r="D138" s="75"/>
      <c r="E138" s="76"/>
      <c r="F138" s="114"/>
      <c r="G138" s="79"/>
      <c r="H138" s="79"/>
      <c r="I138" s="79"/>
      <c r="J138" s="79"/>
      <c r="K138" s="79"/>
      <c r="L138" s="79"/>
      <c r="M138" s="79"/>
      <c r="N138" s="79"/>
      <c r="O138" s="79"/>
      <c r="P138" s="79"/>
      <c r="Q138" s="79"/>
      <c r="R138" s="80"/>
      <c r="S138" s="79"/>
      <c r="T138" s="79"/>
      <c r="U138" s="79"/>
      <c r="V138" s="79"/>
      <c r="W138" s="79"/>
      <c r="X138" s="79"/>
      <c r="Y138" s="79"/>
      <c r="Z138" s="79"/>
      <c r="AA138" s="79"/>
      <c r="AB138" s="79"/>
      <c r="AC138" s="79"/>
      <c r="AD138" s="80"/>
    </row>
    <row r="139" spans="2:31" ht="6.95" customHeight="1" x14ac:dyDescent="0.25">
      <c r="B139" s="73"/>
      <c r="C139" s="74"/>
      <c r="D139" s="75"/>
      <c r="E139" s="76"/>
      <c r="F139" s="114"/>
      <c r="G139" s="76"/>
      <c r="H139" s="76"/>
      <c r="I139" s="76"/>
      <c r="J139" s="76"/>
      <c r="K139" s="76"/>
      <c r="L139" s="76"/>
      <c r="M139" s="76"/>
      <c r="N139" s="76"/>
      <c r="O139" s="76"/>
      <c r="P139" s="76"/>
      <c r="Q139" s="76"/>
      <c r="R139" s="82"/>
      <c r="S139" s="76"/>
      <c r="T139" s="76"/>
      <c r="U139" s="76"/>
      <c r="V139" s="76"/>
      <c r="W139" s="76"/>
      <c r="X139" s="76"/>
      <c r="Y139" s="76"/>
      <c r="Z139" s="76"/>
      <c r="AA139" s="76"/>
      <c r="AB139" s="76"/>
      <c r="AC139" s="76"/>
      <c r="AD139" s="82"/>
    </row>
    <row r="140" spans="2:31" x14ac:dyDescent="0.25">
      <c r="B140" s="112" t="s">
        <v>27</v>
      </c>
      <c r="C140" s="84" t="str">
        <f>VLOOKUP(B140,'PLO M1-M2'!A561:J679,2,FALSE)</f>
        <v>FECHAMENTO EXTERNO</v>
      </c>
      <c r="D140" s="85">
        <f>(F140/$F$170)*100</f>
        <v>4.943555062814232</v>
      </c>
      <c r="E140" s="86"/>
      <c r="F140" s="114">
        <f>VLOOKUP(B140,'PLO M1-M2'!A561:J679,10,FALSE)</f>
        <v>221439.94</v>
      </c>
      <c r="G140" s="87">
        <f>($F140*H140)</f>
        <v>0</v>
      </c>
      <c r="H140" s="88"/>
      <c r="I140" s="87">
        <f>($F140*J140)</f>
        <v>0</v>
      </c>
      <c r="J140" s="88"/>
      <c r="K140" s="87">
        <f>($F140*L140)</f>
        <v>0</v>
      </c>
      <c r="L140" s="88"/>
      <c r="M140" s="87">
        <f>($F140*N140)</f>
        <v>0</v>
      </c>
      <c r="N140" s="88"/>
      <c r="O140" s="87">
        <f>($F140*P140)</f>
        <v>33215.991000000002</v>
      </c>
      <c r="P140" s="88">
        <v>0.15</v>
      </c>
      <c r="Q140" s="87">
        <f>($F140*R140)</f>
        <v>55359.985000000001</v>
      </c>
      <c r="R140" s="89">
        <v>0.25</v>
      </c>
      <c r="S140" s="87">
        <f>($F140*T140)</f>
        <v>66431.982000000004</v>
      </c>
      <c r="T140" s="88">
        <v>0.3</v>
      </c>
      <c r="U140" s="87">
        <f>($F140*V140)</f>
        <v>44287.988000000005</v>
      </c>
      <c r="V140" s="88">
        <v>0.2</v>
      </c>
      <c r="W140" s="87">
        <f>($F140*X140)</f>
        <v>22143.994000000002</v>
      </c>
      <c r="X140" s="88">
        <v>0.1</v>
      </c>
      <c r="Y140" s="87">
        <f>($F140*Z140)</f>
        <v>0</v>
      </c>
      <c r="Z140" s="88"/>
      <c r="AA140" s="87">
        <f>($F140*AB140)</f>
        <v>0</v>
      </c>
      <c r="AB140" s="88"/>
      <c r="AC140" s="87">
        <f>($F140*AD140)</f>
        <v>0</v>
      </c>
      <c r="AD140" s="89"/>
      <c r="AE140" s="43">
        <f>SUM(G141:AD141)</f>
        <v>0.99999999999999989</v>
      </c>
    </row>
    <row r="141" spans="2:31" ht="6.95" hidden="1" customHeight="1" x14ac:dyDescent="0.25">
      <c r="B141" s="73"/>
      <c r="C141" s="74"/>
      <c r="D141" s="75"/>
      <c r="E141" s="76"/>
      <c r="F141" s="114"/>
      <c r="G141" s="79"/>
      <c r="H141" s="77">
        <f>H140</f>
        <v>0</v>
      </c>
      <c r="I141" s="76"/>
      <c r="J141" s="77">
        <f>J140</f>
        <v>0</v>
      </c>
      <c r="K141" s="76"/>
      <c r="L141" s="77">
        <f>L140</f>
        <v>0</v>
      </c>
      <c r="M141" s="76"/>
      <c r="N141" s="77">
        <f>N140</f>
        <v>0</v>
      </c>
      <c r="O141" s="76"/>
      <c r="P141" s="77">
        <f>P140</f>
        <v>0.15</v>
      </c>
      <c r="Q141" s="76"/>
      <c r="R141" s="78">
        <f>R140</f>
        <v>0.25</v>
      </c>
      <c r="S141" s="76"/>
      <c r="T141" s="77">
        <f>T140</f>
        <v>0.3</v>
      </c>
      <c r="U141" s="76"/>
      <c r="V141" s="77">
        <f>V140</f>
        <v>0.2</v>
      </c>
      <c r="W141" s="76"/>
      <c r="X141" s="77">
        <f>X140</f>
        <v>0.1</v>
      </c>
      <c r="Y141" s="76"/>
      <c r="Z141" s="77">
        <f>Z140</f>
        <v>0</v>
      </c>
      <c r="AA141" s="76"/>
      <c r="AB141" s="77">
        <f>AB140</f>
        <v>0</v>
      </c>
      <c r="AC141" s="76"/>
      <c r="AD141" s="78">
        <f>AD140</f>
        <v>0</v>
      </c>
    </row>
    <row r="142" spans="2:31" ht="6.95" customHeight="1" x14ac:dyDescent="0.25">
      <c r="B142" s="73"/>
      <c r="C142" s="74"/>
      <c r="D142" s="75"/>
      <c r="E142" s="76"/>
      <c r="F142" s="114"/>
      <c r="G142" s="79"/>
      <c r="H142" s="79"/>
      <c r="I142" s="79"/>
      <c r="J142" s="79"/>
      <c r="K142" s="79"/>
      <c r="L142" s="79"/>
      <c r="M142" s="79"/>
      <c r="N142" s="79"/>
      <c r="O142" s="79"/>
      <c r="P142" s="79"/>
      <c r="Q142" s="79"/>
      <c r="R142" s="80"/>
      <c r="S142" s="79"/>
      <c r="T142" s="79"/>
      <c r="U142" s="79"/>
      <c r="V142" s="79"/>
      <c r="W142" s="79"/>
      <c r="X142" s="79"/>
      <c r="Y142" s="79"/>
      <c r="Z142" s="79"/>
      <c r="AA142" s="79"/>
      <c r="AB142" s="79"/>
      <c r="AC142" s="79"/>
      <c r="AD142" s="80"/>
    </row>
    <row r="143" spans="2:31" ht="6.95" customHeight="1" x14ac:dyDescent="0.25">
      <c r="B143" s="73"/>
      <c r="C143" s="74"/>
      <c r="D143" s="75"/>
      <c r="E143" s="76"/>
      <c r="F143" s="114"/>
      <c r="G143" s="76"/>
      <c r="H143" s="76"/>
      <c r="I143" s="76"/>
      <c r="J143" s="76"/>
      <c r="K143" s="76"/>
      <c r="L143" s="76"/>
      <c r="M143" s="76"/>
      <c r="N143" s="76"/>
      <c r="O143" s="76"/>
      <c r="P143" s="76"/>
      <c r="Q143" s="76"/>
      <c r="R143" s="82"/>
      <c r="S143" s="76"/>
      <c r="T143" s="76"/>
      <c r="U143" s="76"/>
      <c r="V143" s="76"/>
      <c r="W143" s="76"/>
      <c r="X143" s="76"/>
      <c r="Y143" s="76"/>
      <c r="Z143" s="76"/>
      <c r="AA143" s="76"/>
      <c r="AB143" s="76"/>
      <c r="AC143" s="76"/>
      <c r="AD143" s="82"/>
    </row>
    <row r="144" spans="2:31" x14ac:dyDescent="0.25">
      <c r="B144" s="112" t="s">
        <v>30</v>
      </c>
      <c r="C144" s="84" t="str">
        <f>VLOOKUP(B144,'PLO M1-M2'!A564:J679,2,FALSE)</f>
        <v>SINALIZAÇÃO</v>
      </c>
      <c r="D144" s="85">
        <f>(F144/$F$170)*100</f>
        <v>7.9122575710938017E-2</v>
      </c>
      <c r="E144" s="86"/>
      <c r="F144" s="114">
        <f>VLOOKUP(B144,'PLO M1-M2'!A564:J679,10,FALSE)</f>
        <v>3544.19</v>
      </c>
      <c r="G144" s="87">
        <f>($F144*H144)</f>
        <v>0</v>
      </c>
      <c r="H144" s="88"/>
      <c r="I144" s="87">
        <f>($F144*J144)</f>
        <v>0</v>
      </c>
      <c r="J144" s="88"/>
      <c r="K144" s="87">
        <f>($F144*L144)</f>
        <v>0</v>
      </c>
      <c r="L144" s="88"/>
      <c r="M144" s="87">
        <f>($F144*N144)</f>
        <v>0</v>
      </c>
      <c r="N144" s="88"/>
      <c r="O144" s="87">
        <f>($F144*P144)</f>
        <v>0</v>
      </c>
      <c r="P144" s="88"/>
      <c r="Q144" s="87">
        <f>($F144*R144)</f>
        <v>0</v>
      </c>
      <c r="R144" s="89"/>
      <c r="S144" s="87">
        <f>($F144*T144)</f>
        <v>0</v>
      </c>
      <c r="T144" s="88"/>
      <c r="U144" s="87">
        <f>($F144*V144)</f>
        <v>0</v>
      </c>
      <c r="V144" s="88"/>
      <c r="W144" s="87">
        <f>($F144*X144)</f>
        <v>708.83800000000008</v>
      </c>
      <c r="X144" s="88">
        <v>0.2</v>
      </c>
      <c r="Y144" s="87">
        <f>($F144*Z144)</f>
        <v>1417.6760000000002</v>
      </c>
      <c r="Z144" s="88">
        <v>0.4</v>
      </c>
      <c r="AA144" s="87">
        <f>($F144*AB144)</f>
        <v>1417.6760000000002</v>
      </c>
      <c r="AB144" s="88">
        <v>0.4</v>
      </c>
      <c r="AC144" s="87">
        <f>($F144*AD144)</f>
        <v>0</v>
      </c>
      <c r="AD144" s="89"/>
      <c r="AE144" s="43">
        <f>SUM(G145:AD145)</f>
        <v>1</v>
      </c>
    </row>
    <row r="145" spans="2:31" ht="6.95" hidden="1" customHeight="1" x14ac:dyDescent="0.25">
      <c r="B145" s="73"/>
      <c r="C145" s="74"/>
      <c r="D145" s="75"/>
      <c r="E145" s="76"/>
      <c r="F145" s="114"/>
      <c r="G145" s="79"/>
      <c r="H145" s="77">
        <f>H144</f>
        <v>0</v>
      </c>
      <c r="I145" s="76"/>
      <c r="J145" s="77">
        <f>J144</f>
        <v>0</v>
      </c>
      <c r="K145" s="76"/>
      <c r="L145" s="77">
        <f>L144</f>
        <v>0</v>
      </c>
      <c r="M145" s="76"/>
      <c r="N145" s="77">
        <f>N144</f>
        <v>0</v>
      </c>
      <c r="O145" s="76"/>
      <c r="P145" s="77">
        <f>P144</f>
        <v>0</v>
      </c>
      <c r="Q145" s="76"/>
      <c r="R145" s="78">
        <f>R144</f>
        <v>0</v>
      </c>
      <c r="S145" s="76"/>
      <c r="T145" s="77">
        <f>T144</f>
        <v>0</v>
      </c>
      <c r="U145" s="76"/>
      <c r="V145" s="77">
        <f>V144</f>
        <v>0</v>
      </c>
      <c r="W145" s="76"/>
      <c r="X145" s="77">
        <f>X144</f>
        <v>0.2</v>
      </c>
      <c r="Y145" s="76"/>
      <c r="Z145" s="77">
        <f>Z144</f>
        <v>0.4</v>
      </c>
      <c r="AA145" s="76"/>
      <c r="AB145" s="77">
        <f>AB144</f>
        <v>0.4</v>
      </c>
      <c r="AC145" s="76"/>
      <c r="AD145" s="78">
        <f>AD144</f>
        <v>0</v>
      </c>
    </row>
    <row r="146" spans="2:31" ht="6.95" customHeight="1" x14ac:dyDescent="0.25">
      <c r="B146" s="73"/>
      <c r="C146" s="74"/>
      <c r="D146" s="75"/>
      <c r="E146" s="76"/>
      <c r="F146" s="114"/>
      <c r="G146" s="79"/>
      <c r="H146" s="79"/>
      <c r="I146" s="79"/>
      <c r="J146" s="79"/>
      <c r="K146" s="79"/>
      <c r="L146" s="79"/>
      <c r="M146" s="79"/>
      <c r="N146" s="79"/>
      <c r="O146" s="79"/>
      <c r="P146" s="79"/>
      <c r="Q146" s="79"/>
      <c r="R146" s="80"/>
      <c r="S146" s="79"/>
      <c r="T146" s="79"/>
      <c r="U146" s="79"/>
      <c r="V146" s="79"/>
      <c r="W146" s="79"/>
      <c r="X146" s="79"/>
      <c r="Y146" s="79"/>
      <c r="Z146" s="79"/>
      <c r="AA146" s="79"/>
      <c r="AB146" s="79"/>
      <c r="AC146" s="79"/>
      <c r="AD146" s="80"/>
    </row>
    <row r="147" spans="2:31" ht="6.95" customHeight="1" x14ac:dyDescent="0.25">
      <c r="B147" s="73"/>
      <c r="C147" s="74"/>
      <c r="D147" s="75"/>
      <c r="E147" s="76"/>
      <c r="F147" s="114"/>
      <c r="G147" s="76"/>
      <c r="H147" s="76"/>
      <c r="I147" s="76"/>
      <c r="J147" s="76"/>
      <c r="K147" s="76"/>
      <c r="L147" s="76"/>
      <c r="M147" s="76"/>
      <c r="N147" s="76"/>
      <c r="O147" s="76"/>
      <c r="P147" s="76"/>
      <c r="Q147" s="76"/>
      <c r="R147" s="82"/>
      <c r="S147" s="76"/>
      <c r="T147" s="76"/>
      <c r="U147" s="76"/>
      <c r="V147" s="76"/>
      <c r="W147" s="76"/>
      <c r="X147" s="76"/>
      <c r="Y147" s="76"/>
      <c r="Z147" s="76"/>
      <c r="AA147" s="76"/>
      <c r="AB147" s="76"/>
      <c r="AC147" s="76"/>
      <c r="AD147" s="82"/>
    </row>
    <row r="148" spans="2:31" x14ac:dyDescent="0.25">
      <c r="B148" s="112" t="s">
        <v>33</v>
      </c>
      <c r="C148" s="84" t="str">
        <f>VLOOKUP(B148,'PLO M1-M2'!A567:J679,2,FALSE)</f>
        <v>PAISAGISMO</v>
      </c>
      <c r="D148" s="85">
        <f>(F148/$F$170)*100</f>
        <v>0.32033124792600409</v>
      </c>
      <c r="E148" s="86"/>
      <c r="F148" s="114">
        <f>VLOOKUP(B148,'PLO M1-M2'!A567:J679,10,FALSE)</f>
        <v>14348.81</v>
      </c>
      <c r="G148" s="87">
        <f>($F148*H148)</f>
        <v>0</v>
      </c>
      <c r="H148" s="88"/>
      <c r="I148" s="87">
        <f>($F148*J148)</f>
        <v>0</v>
      </c>
      <c r="J148" s="88"/>
      <c r="K148" s="87">
        <f>($F148*L148)</f>
        <v>0</v>
      </c>
      <c r="L148" s="88"/>
      <c r="M148" s="87">
        <f>($F148*N148)</f>
        <v>0</v>
      </c>
      <c r="N148" s="88"/>
      <c r="O148" s="87">
        <f>($F148*P148)</f>
        <v>0</v>
      </c>
      <c r="P148" s="88"/>
      <c r="Q148" s="87">
        <f>($F148*R148)</f>
        <v>0</v>
      </c>
      <c r="R148" s="89"/>
      <c r="S148" s="87">
        <f>($F148*T148)</f>
        <v>0</v>
      </c>
      <c r="T148" s="88"/>
      <c r="U148" s="87">
        <f>($F148*V148)</f>
        <v>2869.7620000000002</v>
      </c>
      <c r="V148" s="88">
        <v>0.2</v>
      </c>
      <c r="W148" s="87">
        <f>($F148*X148)</f>
        <v>4304.643</v>
      </c>
      <c r="X148" s="88">
        <v>0.3</v>
      </c>
      <c r="Y148" s="87">
        <f>($F148*Z148)</f>
        <v>4304.643</v>
      </c>
      <c r="Z148" s="88">
        <v>0.3</v>
      </c>
      <c r="AA148" s="87">
        <f>($F148*AB148)</f>
        <v>2869.7620000000002</v>
      </c>
      <c r="AB148" s="88">
        <v>0.2</v>
      </c>
      <c r="AC148" s="87">
        <f>($F148*AD148)</f>
        <v>0</v>
      </c>
      <c r="AD148" s="89"/>
      <c r="AE148" s="43">
        <f>SUM(G149:AD149)</f>
        <v>1</v>
      </c>
    </row>
    <row r="149" spans="2:31" ht="6.95" hidden="1" customHeight="1" x14ac:dyDescent="0.25">
      <c r="B149" s="73"/>
      <c r="C149" s="74"/>
      <c r="D149" s="75"/>
      <c r="E149" s="76"/>
      <c r="F149" s="114"/>
      <c r="G149" s="79"/>
      <c r="H149" s="77">
        <f>H148</f>
        <v>0</v>
      </c>
      <c r="I149" s="76"/>
      <c r="J149" s="77">
        <f>J148</f>
        <v>0</v>
      </c>
      <c r="K149" s="76"/>
      <c r="L149" s="77">
        <f>L148</f>
        <v>0</v>
      </c>
      <c r="M149" s="76"/>
      <c r="N149" s="77">
        <f>N148</f>
        <v>0</v>
      </c>
      <c r="O149" s="76"/>
      <c r="P149" s="77">
        <f>P148</f>
        <v>0</v>
      </c>
      <c r="Q149" s="76"/>
      <c r="R149" s="78">
        <f>R148</f>
        <v>0</v>
      </c>
      <c r="S149" s="76"/>
      <c r="T149" s="77">
        <f>T148</f>
        <v>0</v>
      </c>
      <c r="U149" s="76"/>
      <c r="V149" s="77">
        <f>V148</f>
        <v>0.2</v>
      </c>
      <c r="W149" s="76"/>
      <c r="X149" s="77">
        <f>X148</f>
        <v>0.3</v>
      </c>
      <c r="Y149" s="76"/>
      <c r="Z149" s="77">
        <f>Z148</f>
        <v>0.3</v>
      </c>
      <c r="AA149" s="76"/>
      <c r="AB149" s="77">
        <f>AB148</f>
        <v>0.2</v>
      </c>
      <c r="AC149" s="76"/>
      <c r="AD149" s="78">
        <f>AD148</f>
        <v>0</v>
      </c>
    </row>
    <row r="150" spans="2:31" ht="6.95" customHeight="1" x14ac:dyDescent="0.25">
      <c r="B150" s="73"/>
      <c r="C150" s="74"/>
      <c r="D150" s="75"/>
      <c r="E150" s="76"/>
      <c r="F150" s="114"/>
      <c r="G150" s="79"/>
      <c r="H150" s="79"/>
      <c r="I150" s="79"/>
      <c r="J150" s="79"/>
      <c r="K150" s="79"/>
      <c r="L150" s="79"/>
      <c r="M150" s="79"/>
      <c r="N150" s="79"/>
      <c r="O150" s="79"/>
      <c r="P150" s="79"/>
      <c r="Q150" s="79"/>
      <c r="R150" s="80"/>
      <c r="S150" s="79"/>
      <c r="T150" s="79"/>
      <c r="U150" s="79"/>
      <c r="V150" s="79"/>
      <c r="W150" s="79"/>
      <c r="X150" s="79"/>
      <c r="Y150" s="79"/>
      <c r="Z150" s="79"/>
      <c r="AA150" s="79"/>
      <c r="AB150" s="79"/>
      <c r="AC150" s="79"/>
      <c r="AD150" s="80"/>
    </row>
    <row r="151" spans="2:31" ht="6.95" customHeight="1" x14ac:dyDescent="0.25">
      <c r="B151" s="73"/>
      <c r="C151" s="74"/>
      <c r="D151" s="75"/>
      <c r="E151" s="76"/>
      <c r="F151" s="114"/>
      <c r="G151" s="76"/>
      <c r="H151" s="76"/>
      <c r="I151" s="76"/>
      <c r="J151" s="76"/>
      <c r="K151" s="76"/>
      <c r="L151" s="76"/>
      <c r="M151" s="76"/>
      <c r="N151" s="76"/>
      <c r="O151" s="76"/>
      <c r="P151" s="76"/>
      <c r="Q151" s="76"/>
      <c r="R151" s="82"/>
      <c r="S151" s="76"/>
      <c r="T151" s="76"/>
      <c r="U151" s="76"/>
      <c r="V151" s="76"/>
      <c r="W151" s="76"/>
      <c r="X151" s="76"/>
      <c r="Y151" s="76"/>
      <c r="Z151" s="76"/>
      <c r="AA151" s="76"/>
      <c r="AB151" s="76"/>
      <c r="AC151" s="76"/>
      <c r="AD151" s="82"/>
    </row>
    <row r="152" spans="2:31" x14ac:dyDescent="0.25">
      <c r="B152" s="112" t="s">
        <v>36</v>
      </c>
      <c r="C152" s="84" t="str">
        <f>VLOOKUP(B152,'PLO M1-M2'!A570:J679,2,FALSE)</f>
        <v>EQUIPAMENTOS E ACESSÓRIOS</v>
      </c>
      <c r="D152" s="85">
        <f>(F152/$F$170)*100</f>
        <v>0.28472598839544339</v>
      </c>
      <c r="E152" s="86"/>
      <c r="F152" s="114">
        <f>VLOOKUP(B152,'PLO M1-M2'!A570:J679,10,FALSE)</f>
        <v>12753.92</v>
      </c>
      <c r="G152" s="87">
        <f>($F152*H152)</f>
        <v>0</v>
      </c>
      <c r="H152" s="88"/>
      <c r="I152" s="87">
        <f>($F152*J152)</f>
        <v>0</v>
      </c>
      <c r="J152" s="88"/>
      <c r="K152" s="87">
        <f>($F152*L152)</f>
        <v>0</v>
      </c>
      <c r="L152" s="88"/>
      <c r="M152" s="87">
        <f>($F152*N152)</f>
        <v>0</v>
      </c>
      <c r="N152" s="88"/>
      <c r="O152" s="87">
        <f>($F152*P152)</f>
        <v>0</v>
      </c>
      <c r="P152" s="88"/>
      <c r="Q152" s="87">
        <f>($F152*R152)</f>
        <v>0</v>
      </c>
      <c r="R152" s="89"/>
      <c r="S152" s="87">
        <f>($F152*T152)</f>
        <v>0</v>
      </c>
      <c r="T152" s="88"/>
      <c r="U152" s="87">
        <f>($F152*V152)</f>
        <v>2550.7840000000001</v>
      </c>
      <c r="V152" s="88">
        <v>0.2</v>
      </c>
      <c r="W152" s="87">
        <f>($F152*X152)</f>
        <v>5101.5680000000002</v>
      </c>
      <c r="X152" s="88">
        <v>0.4</v>
      </c>
      <c r="Y152" s="87">
        <f>($F152*Z152)</f>
        <v>5101.5680000000002</v>
      </c>
      <c r="Z152" s="88">
        <v>0.4</v>
      </c>
      <c r="AA152" s="87">
        <f>($F152*AB152)</f>
        <v>0</v>
      </c>
      <c r="AB152" s="88"/>
      <c r="AC152" s="87">
        <f>($F152*AD152)</f>
        <v>0</v>
      </c>
      <c r="AD152" s="89"/>
      <c r="AE152" s="43">
        <f>SUM(G153:AD153)</f>
        <v>1</v>
      </c>
    </row>
    <row r="153" spans="2:31" ht="6.95" hidden="1" customHeight="1" x14ac:dyDescent="0.25">
      <c r="B153" s="73"/>
      <c r="C153" s="74"/>
      <c r="D153" s="75"/>
      <c r="E153" s="76"/>
      <c r="F153" s="114"/>
      <c r="G153" s="79"/>
      <c r="H153" s="79"/>
      <c r="I153" s="79"/>
      <c r="J153" s="79"/>
      <c r="K153" s="79"/>
      <c r="L153" s="79"/>
      <c r="M153" s="79"/>
      <c r="N153" s="79"/>
      <c r="O153" s="79"/>
      <c r="P153" s="79"/>
      <c r="Q153" s="79"/>
      <c r="R153" s="80"/>
      <c r="S153" s="79"/>
      <c r="T153" s="79"/>
      <c r="U153" s="79"/>
      <c r="V153" s="147">
        <f>V152</f>
        <v>0.2</v>
      </c>
      <c r="W153" s="79"/>
      <c r="X153" s="147">
        <f t="shared" ref="X153" si="4">X152</f>
        <v>0.4</v>
      </c>
      <c r="Y153" s="79"/>
      <c r="Z153" s="147">
        <f t="shared" ref="Z153" si="5">Z152</f>
        <v>0.4</v>
      </c>
      <c r="AA153" s="79"/>
      <c r="AB153" s="79"/>
      <c r="AC153" s="79"/>
      <c r="AD153" s="80"/>
    </row>
    <row r="154" spans="2:31" ht="6.95" customHeight="1" x14ac:dyDescent="0.25">
      <c r="B154" s="73"/>
      <c r="C154" s="74"/>
      <c r="D154" s="75"/>
      <c r="E154" s="76"/>
      <c r="F154" s="114"/>
      <c r="G154" s="79"/>
      <c r="H154" s="79"/>
      <c r="I154" s="79"/>
      <c r="J154" s="79"/>
      <c r="K154" s="79"/>
      <c r="L154" s="79"/>
      <c r="M154" s="79"/>
      <c r="N154" s="79"/>
      <c r="O154" s="79"/>
      <c r="P154" s="79"/>
      <c r="Q154" s="79"/>
      <c r="R154" s="80"/>
      <c r="S154" s="79"/>
      <c r="T154" s="79"/>
      <c r="U154" s="79"/>
      <c r="V154" s="79"/>
      <c r="W154" s="79"/>
      <c r="X154" s="79"/>
      <c r="Y154" s="79"/>
      <c r="Z154" s="79"/>
      <c r="AA154" s="79"/>
      <c r="AB154" s="79"/>
      <c r="AC154" s="79"/>
      <c r="AD154" s="80"/>
    </row>
    <row r="155" spans="2:31" ht="6.95" customHeight="1" x14ac:dyDescent="0.25">
      <c r="B155" s="73"/>
      <c r="C155" s="74"/>
      <c r="D155" s="75"/>
      <c r="E155" s="76"/>
      <c r="F155" s="114"/>
      <c r="G155" s="76"/>
      <c r="H155" s="76"/>
      <c r="I155" s="76"/>
      <c r="J155" s="76"/>
      <c r="K155" s="76"/>
      <c r="L155" s="76"/>
      <c r="M155" s="76"/>
      <c r="N155" s="76"/>
      <c r="O155" s="76"/>
      <c r="P155" s="76"/>
      <c r="Q155" s="76"/>
      <c r="R155" s="82"/>
      <c r="S155" s="76"/>
      <c r="T155" s="76"/>
      <c r="U155" s="76"/>
      <c r="V155" s="76"/>
      <c r="W155" s="76"/>
      <c r="X155" s="76"/>
      <c r="Y155" s="76"/>
      <c r="Z155" s="76"/>
      <c r="AA155" s="76"/>
      <c r="AB155" s="76"/>
      <c r="AC155" s="76"/>
      <c r="AD155" s="82"/>
    </row>
    <row r="156" spans="2:31" x14ac:dyDescent="0.25">
      <c r="B156" s="112" t="s">
        <v>40</v>
      </c>
      <c r="C156" s="84" t="str">
        <f>VLOOKUP(B156,'PLO M1-M2'!A573:J679,2,FALSE)</f>
        <v>ESTAÇÃO DE TRATAMENTO DE ESGOTO</v>
      </c>
      <c r="D156" s="85">
        <f>(F156/$F$170)*100</f>
        <v>2.649666756099704</v>
      </c>
      <c r="E156" s="86"/>
      <c r="F156" s="114">
        <f>VLOOKUP(B156,'PLO M1-M2'!A573:J679,10,FALSE)</f>
        <v>118688.28000000001</v>
      </c>
      <c r="G156" s="87">
        <f>($F156*H156)</f>
        <v>0</v>
      </c>
      <c r="H156" s="88"/>
      <c r="I156" s="87">
        <f>($F156*J156)</f>
        <v>0</v>
      </c>
      <c r="J156" s="88"/>
      <c r="K156" s="87">
        <f>($F156*L156)</f>
        <v>0</v>
      </c>
      <c r="L156" s="88"/>
      <c r="M156" s="87">
        <f>($F156*N156)</f>
        <v>0</v>
      </c>
      <c r="N156" s="88"/>
      <c r="O156" s="87">
        <f>($F156*P156)</f>
        <v>23737.656000000003</v>
      </c>
      <c r="P156" s="88">
        <v>0.2</v>
      </c>
      <c r="Q156" s="87">
        <f>($F156*R156)</f>
        <v>29672.070000000003</v>
      </c>
      <c r="R156" s="89">
        <v>0.25</v>
      </c>
      <c r="S156" s="87">
        <f>($F156*T156)</f>
        <v>35606.484000000004</v>
      </c>
      <c r="T156" s="88">
        <v>0.3</v>
      </c>
      <c r="U156" s="87">
        <f>($F156*V156)</f>
        <v>29672.070000000003</v>
      </c>
      <c r="V156" s="88">
        <v>0.25</v>
      </c>
      <c r="W156" s="87">
        <f>($F156*X156)</f>
        <v>0</v>
      </c>
      <c r="X156" s="88"/>
      <c r="Y156" s="87">
        <f>($F156*Z156)</f>
        <v>0</v>
      </c>
      <c r="Z156" s="88"/>
      <c r="AA156" s="87">
        <f>($F156*AB156)</f>
        <v>0</v>
      </c>
      <c r="AB156" s="88"/>
      <c r="AC156" s="87">
        <f>($F156*AD156)</f>
        <v>0</v>
      </c>
      <c r="AD156" s="89"/>
      <c r="AE156" s="43">
        <f>SUM(G157:AD157)</f>
        <v>1</v>
      </c>
    </row>
    <row r="157" spans="2:31" ht="6.95" hidden="1" customHeight="1" x14ac:dyDescent="0.25">
      <c r="B157" s="73"/>
      <c r="C157" s="74"/>
      <c r="D157" s="75"/>
      <c r="E157" s="76"/>
      <c r="F157" s="114"/>
      <c r="G157" s="79"/>
      <c r="H157" s="79"/>
      <c r="I157" s="79"/>
      <c r="J157" s="79"/>
      <c r="K157" s="79"/>
      <c r="L157" s="79"/>
      <c r="M157" s="79"/>
      <c r="N157" s="79"/>
      <c r="O157" s="79"/>
      <c r="P157" s="148">
        <f>P156</f>
        <v>0.2</v>
      </c>
      <c r="Q157" s="79"/>
      <c r="R157" s="148">
        <f t="shared" ref="R157" si="6">R156</f>
        <v>0.25</v>
      </c>
      <c r="S157" s="79"/>
      <c r="T157" s="148">
        <f t="shared" ref="T157" si="7">T156</f>
        <v>0.3</v>
      </c>
      <c r="U157" s="79"/>
      <c r="V157" s="148">
        <f t="shared" ref="V157" si="8">V156</f>
        <v>0.25</v>
      </c>
      <c r="W157" s="79"/>
      <c r="X157" s="79"/>
      <c r="Y157" s="79"/>
      <c r="Z157" s="79"/>
      <c r="AA157" s="79"/>
      <c r="AB157" s="79"/>
      <c r="AC157" s="79"/>
      <c r="AD157" s="80"/>
    </row>
    <row r="158" spans="2:31" ht="6.95" customHeight="1" x14ac:dyDescent="0.25">
      <c r="B158" s="73"/>
      <c r="C158" s="74"/>
      <c r="D158" s="75"/>
      <c r="E158" s="76"/>
      <c r="F158" s="114"/>
      <c r="G158" s="79"/>
      <c r="H158" s="79"/>
      <c r="I158" s="79"/>
      <c r="J158" s="79"/>
      <c r="K158" s="79"/>
      <c r="L158" s="79"/>
      <c r="M158" s="79"/>
      <c r="N158" s="79"/>
      <c r="O158" s="79"/>
      <c r="P158" s="79"/>
      <c r="Q158" s="79"/>
      <c r="R158" s="80"/>
      <c r="S158" s="79"/>
      <c r="T158" s="79"/>
      <c r="U158" s="79"/>
      <c r="V158" s="79"/>
      <c r="W158" s="79"/>
      <c r="X158" s="79"/>
      <c r="Y158" s="79"/>
      <c r="Z158" s="79"/>
      <c r="AA158" s="79"/>
      <c r="AB158" s="79"/>
      <c r="AC158" s="79"/>
      <c r="AD158" s="80"/>
    </row>
    <row r="159" spans="2:31" ht="6.95" customHeight="1" x14ac:dyDescent="0.25">
      <c r="B159" s="73"/>
      <c r="C159" s="74"/>
      <c r="D159" s="75"/>
      <c r="E159" s="76"/>
      <c r="F159" s="114"/>
      <c r="G159" s="76"/>
      <c r="H159" s="76"/>
      <c r="I159" s="76"/>
      <c r="J159" s="76"/>
      <c r="K159" s="76"/>
      <c r="L159" s="76"/>
      <c r="M159" s="76"/>
      <c r="N159" s="76"/>
      <c r="O159" s="76"/>
      <c r="P159" s="76"/>
      <c r="Q159" s="76"/>
      <c r="R159" s="82"/>
      <c r="S159" s="76"/>
      <c r="T159" s="76"/>
      <c r="U159" s="76"/>
      <c r="V159" s="76"/>
      <c r="W159" s="76"/>
      <c r="X159" s="76"/>
      <c r="Y159" s="76"/>
      <c r="Z159" s="76"/>
      <c r="AA159" s="76"/>
      <c r="AB159" s="76"/>
      <c r="AC159" s="76"/>
      <c r="AD159" s="82"/>
    </row>
    <row r="160" spans="2:31" x14ac:dyDescent="0.25">
      <c r="B160" s="112" t="s">
        <v>43</v>
      </c>
      <c r="C160" s="84" t="str">
        <f>VLOOKUP(B160,'PLO M1-M2'!A576:J679,2,FALSE)</f>
        <v>REFORÇO DA FUNDAÇÃO</v>
      </c>
      <c r="D160" s="85">
        <f>(F160/$F$170)*100</f>
        <v>0.37359480877106482</v>
      </c>
      <c r="E160" s="86"/>
      <c r="F160" s="114">
        <f>VLOOKUP(B160,'PLO M1-M2'!A576:J679,10,FALSE)</f>
        <v>16734.68</v>
      </c>
      <c r="G160" s="87">
        <f>($F160*H160)</f>
        <v>0</v>
      </c>
      <c r="H160" s="88"/>
      <c r="I160" s="87">
        <f>($F160*J160)</f>
        <v>3346.9360000000001</v>
      </c>
      <c r="J160" s="88">
        <v>0.2</v>
      </c>
      <c r="K160" s="87">
        <f>($F160*L160)</f>
        <v>6693.8720000000003</v>
      </c>
      <c r="L160" s="88">
        <v>0.4</v>
      </c>
      <c r="M160" s="87">
        <f>($F160*N160)</f>
        <v>6693.8720000000003</v>
      </c>
      <c r="N160" s="88">
        <v>0.4</v>
      </c>
      <c r="O160" s="87">
        <f>($F160*P160)</f>
        <v>0</v>
      </c>
      <c r="P160" s="88"/>
      <c r="Q160" s="87">
        <f>($F160*R160)</f>
        <v>0</v>
      </c>
      <c r="R160" s="89"/>
      <c r="S160" s="87">
        <f>($F160*T160)</f>
        <v>0</v>
      </c>
      <c r="T160" s="88"/>
      <c r="U160" s="87">
        <f>($F160*V160)</f>
        <v>0</v>
      </c>
      <c r="V160" s="88"/>
      <c r="W160" s="87">
        <f>($F160*X160)</f>
        <v>0</v>
      </c>
      <c r="X160" s="88"/>
      <c r="Y160" s="87">
        <f>($F160*Z160)</f>
        <v>0</v>
      </c>
      <c r="Z160" s="88"/>
      <c r="AA160" s="87">
        <f>($F160*AB160)</f>
        <v>0</v>
      </c>
      <c r="AB160" s="88"/>
      <c r="AC160" s="87">
        <f>($F160*AD160)</f>
        <v>0</v>
      </c>
      <c r="AD160" s="89"/>
      <c r="AE160" s="43">
        <f>SUM(G161:AD161)</f>
        <v>1</v>
      </c>
    </row>
    <row r="161" spans="2:31" ht="6.95" hidden="1" customHeight="1" x14ac:dyDescent="0.25">
      <c r="B161" s="73"/>
      <c r="C161" s="74"/>
      <c r="D161" s="75"/>
      <c r="E161" s="76"/>
      <c r="F161" s="114"/>
      <c r="G161" s="79"/>
      <c r="H161" s="77">
        <f>H160</f>
        <v>0</v>
      </c>
      <c r="I161" s="76"/>
      <c r="J161" s="77">
        <f>J160</f>
        <v>0.2</v>
      </c>
      <c r="K161" s="76"/>
      <c r="L161" s="77">
        <f>L160</f>
        <v>0.4</v>
      </c>
      <c r="M161" s="76"/>
      <c r="N161" s="77">
        <f>N160</f>
        <v>0.4</v>
      </c>
      <c r="O161" s="76"/>
      <c r="P161" s="77">
        <f>P160</f>
        <v>0</v>
      </c>
      <c r="Q161" s="76"/>
      <c r="R161" s="78">
        <f>R160</f>
        <v>0</v>
      </c>
      <c r="S161" s="76"/>
      <c r="T161" s="77">
        <f>T160</f>
        <v>0</v>
      </c>
      <c r="U161" s="76"/>
      <c r="V161" s="77">
        <f>V160</f>
        <v>0</v>
      </c>
      <c r="W161" s="76"/>
      <c r="X161" s="77">
        <f>X160</f>
        <v>0</v>
      </c>
      <c r="Y161" s="76"/>
      <c r="Z161" s="77">
        <f>Z160</f>
        <v>0</v>
      </c>
      <c r="AA161" s="76"/>
      <c r="AB161" s="77">
        <f>AB160</f>
        <v>0</v>
      </c>
      <c r="AC161" s="76"/>
      <c r="AD161" s="78">
        <f>AD160</f>
        <v>0</v>
      </c>
    </row>
    <row r="162" spans="2:31" ht="6.95" customHeight="1" x14ac:dyDescent="0.25">
      <c r="B162" s="73"/>
      <c r="C162" s="74"/>
      <c r="D162" s="75"/>
      <c r="E162" s="76"/>
      <c r="F162" s="114"/>
      <c r="G162" s="79"/>
      <c r="H162" s="79"/>
      <c r="I162" s="79"/>
      <c r="J162" s="79"/>
      <c r="K162" s="79"/>
      <c r="L162" s="79"/>
      <c r="M162" s="79"/>
      <c r="N162" s="79"/>
      <c r="O162" s="79"/>
      <c r="P162" s="79"/>
      <c r="Q162" s="79"/>
      <c r="R162" s="80"/>
      <c r="S162" s="79"/>
      <c r="T162" s="79"/>
      <c r="U162" s="79"/>
      <c r="V162" s="79"/>
      <c r="W162" s="79"/>
      <c r="X162" s="79"/>
      <c r="Y162" s="79"/>
      <c r="Z162" s="79"/>
      <c r="AA162" s="79"/>
      <c r="AB162" s="79"/>
      <c r="AC162" s="79"/>
      <c r="AD162" s="80"/>
    </row>
    <row r="163" spans="2:31" hidden="1" x14ac:dyDescent="0.25">
      <c r="B163" s="112"/>
      <c r="C163" s="84"/>
      <c r="D163" s="85"/>
      <c r="E163" s="86"/>
      <c r="F163" s="114"/>
      <c r="G163" s="87"/>
      <c r="H163" s="88"/>
      <c r="I163" s="87"/>
      <c r="J163" s="88"/>
      <c r="K163" s="87"/>
      <c r="L163" s="88"/>
      <c r="M163" s="87"/>
      <c r="N163" s="88"/>
      <c r="O163" s="87"/>
      <c r="P163" s="88"/>
      <c r="Q163" s="87"/>
      <c r="R163" s="89"/>
      <c r="S163" s="87"/>
      <c r="T163" s="88"/>
      <c r="U163" s="87"/>
      <c r="V163" s="88"/>
      <c r="W163" s="87"/>
      <c r="X163" s="88"/>
      <c r="Y163" s="87"/>
      <c r="Z163" s="88"/>
      <c r="AA163" s="87"/>
      <c r="AB163" s="88"/>
      <c r="AC163" s="87"/>
      <c r="AD163" s="89"/>
    </row>
    <row r="164" spans="2:31" ht="6.95" hidden="1" customHeight="1" x14ac:dyDescent="0.25">
      <c r="B164" s="73"/>
      <c r="C164" s="74"/>
      <c r="D164" s="75"/>
      <c r="E164" s="76"/>
      <c r="F164" s="114"/>
      <c r="G164" s="79"/>
      <c r="H164" s="79"/>
      <c r="I164" s="79"/>
      <c r="J164" s="79"/>
      <c r="K164" s="79"/>
      <c r="L164" s="79"/>
      <c r="M164" s="79"/>
      <c r="N164" s="79"/>
      <c r="O164" s="79"/>
      <c r="P164" s="79"/>
      <c r="Q164" s="79"/>
      <c r="R164" s="80"/>
      <c r="S164" s="79"/>
      <c r="T164" s="79"/>
      <c r="U164" s="79"/>
      <c r="V164" s="79"/>
      <c r="W164" s="79"/>
      <c r="X164" s="79"/>
      <c r="Y164" s="79"/>
      <c r="Z164" s="79"/>
      <c r="AA164" s="79"/>
      <c r="AB164" s="79"/>
      <c r="AC164" s="79"/>
      <c r="AD164" s="80"/>
    </row>
    <row r="165" spans="2:31" ht="6.95" hidden="1" customHeight="1" x14ac:dyDescent="0.25">
      <c r="B165" s="73"/>
      <c r="C165" s="74"/>
      <c r="D165" s="75"/>
      <c r="E165" s="76"/>
      <c r="F165" s="114"/>
      <c r="G165" s="79"/>
      <c r="H165" s="79"/>
      <c r="I165" s="79"/>
      <c r="J165" s="79"/>
      <c r="K165" s="79"/>
      <c r="L165" s="79"/>
      <c r="M165" s="79"/>
      <c r="N165" s="79"/>
      <c r="O165" s="79"/>
      <c r="P165" s="79"/>
      <c r="Q165" s="79"/>
      <c r="R165" s="80"/>
      <c r="S165" s="79"/>
      <c r="T165" s="79"/>
      <c r="U165" s="79"/>
      <c r="V165" s="79"/>
      <c r="W165" s="79"/>
      <c r="X165" s="79"/>
      <c r="Y165" s="79"/>
      <c r="Z165" s="79"/>
      <c r="AA165" s="79"/>
      <c r="AB165" s="79"/>
      <c r="AC165" s="79"/>
      <c r="AD165" s="80"/>
    </row>
    <row r="166" spans="2:31" hidden="1" x14ac:dyDescent="0.25">
      <c r="B166" s="112"/>
      <c r="C166" s="84"/>
      <c r="D166" s="85"/>
      <c r="E166" s="86"/>
      <c r="F166" s="114"/>
      <c r="G166" s="87"/>
      <c r="H166" s="88"/>
      <c r="I166" s="87"/>
      <c r="J166" s="88"/>
      <c r="K166" s="87"/>
      <c r="L166" s="88"/>
      <c r="M166" s="87"/>
      <c r="N166" s="88"/>
      <c r="O166" s="87"/>
      <c r="P166" s="88"/>
      <c r="Q166" s="87"/>
      <c r="R166" s="89"/>
      <c r="S166" s="87"/>
      <c r="T166" s="88"/>
      <c r="U166" s="87"/>
      <c r="V166" s="88"/>
      <c r="W166" s="87"/>
      <c r="X166" s="88"/>
      <c r="Y166" s="87"/>
      <c r="Z166" s="88"/>
      <c r="AA166" s="87"/>
      <c r="AB166" s="88"/>
      <c r="AC166" s="87"/>
      <c r="AD166" s="89"/>
    </row>
    <row r="167" spans="2:31" ht="6.95" hidden="1" customHeight="1" x14ac:dyDescent="0.25">
      <c r="B167" s="73"/>
      <c r="C167" s="74"/>
      <c r="D167" s="75"/>
      <c r="E167" s="76"/>
      <c r="F167" s="114"/>
      <c r="G167" s="79"/>
      <c r="H167" s="79"/>
      <c r="I167" s="79"/>
      <c r="J167" s="79"/>
      <c r="K167" s="79"/>
      <c r="L167" s="79"/>
      <c r="M167" s="79"/>
      <c r="N167" s="79"/>
      <c r="O167" s="79"/>
      <c r="P167" s="79"/>
      <c r="Q167" s="79"/>
      <c r="R167" s="80"/>
      <c r="S167" s="79"/>
      <c r="T167" s="79"/>
      <c r="U167" s="79"/>
      <c r="V167" s="79"/>
      <c r="W167" s="79"/>
      <c r="X167" s="79"/>
      <c r="Y167" s="79"/>
      <c r="Z167" s="79"/>
      <c r="AA167" s="79"/>
      <c r="AB167" s="79"/>
      <c r="AC167" s="79"/>
      <c r="AD167" s="80"/>
    </row>
    <row r="168" spans="2:31" ht="6.95" customHeight="1" thickBot="1" x14ac:dyDescent="0.3">
      <c r="B168" s="73"/>
      <c r="C168" s="74"/>
      <c r="D168" s="75"/>
      <c r="E168" s="76"/>
      <c r="F168" s="114"/>
      <c r="G168" s="79"/>
      <c r="H168" s="79"/>
      <c r="I168" s="79"/>
      <c r="J168" s="79"/>
      <c r="K168" s="79"/>
      <c r="L168" s="79"/>
      <c r="M168" s="79"/>
      <c r="N168" s="79"/>
      <c r="O168" s="79"/>
      <c r="P168" s="79"/>
      <c r="Q168" s="79"/>
      <c r="R168" s="80"/>
      <c r="S168" s="79"/>
      <c r="T168" s="79"/>
      <c r="U168" s="79"/>
      <c r="V168" s="79"/>
      <c r="W168" s="79"/>
      <c r="X168" s="79"/>
      <c r="Y168" s="79"/>
      <c r="Z168" s="79"/>
      <c r="AA168" s="79"/>
      <c r="AB168" s="79"/>
      <c r="AC168" s="79"/>
      <c r="AD168" s="80"/>
    </row>
    <row r="169" spans="2:31" ht="21.75" customHeight="1" x14ac:dyDescent="0.25">
      <c r="B169" s="91"/>
      <c r="C169" s="92" t="s">
        <v>1070</v>
      </c>
      <c r="D169" s="69"/>
      <c r="E169" s="71"/>
      <c r="F169" s="71"/>
      <c r="G169" s="71">
        <f>SUM(G16:G168)</f>
        <v>334872.68700000003</v>
      </c>
      <c r="H169" s="72">
        <f>(G169/$F$170)</f>
        <v>7.4758942186177235E-2</v>
      </c>
      <c r="I169" s="71">
        <f>SUM(I16:I168)</f>
        <v>288937.02899999998</v>
      </c>
      <c r="J169" s="72">
        <f>(I169/$F$170)</f>
        <v>6.4503996548565368E-2</v>
      </c>
      <c r="K169" s="71">
        <f>SUM(K16:K168)</f>
        <v>151874.95949999997</v>
      </c>
      <c r="L169" s="72">
        <f>(K169/$F$170)</f>
        <v>3.3905456484089151E-2</v>
      </c>
      <c r="M169" s="71">
        <f>SUM(M16:M168)</f>
        <v>289046.62749999994</v>
      </c>
      <c r="N169" s="72">
        <f>(M169/$F$170)</f>
        <v>6.4528463960340843E-2</v>
      </c>
      <c r="O169" s="71">
        <f>SUM(O16:O168)</f>
        <v>406776.00949999999</v>
      </c>
      <c r="P169" s="72">
        <f>(O169/$F$170)</f>
        <v>9.0811061509278534E-2</v>
      </c>
      <c r="Q169" s="71">
        <f>SUM(Q16:Q168)</f>
        <v>624759.68500000006</v>
      </c>
      <c r="R169" s="93">
        <f>(Q169/$F$170)</f>
        <v>0.13947501538448639</v>
      </c>
      <c r="S169" s="71">
        <f t="shared" ref="S169" si="9">SUM(S16:S168)</f>
        <v>741322.47500000009</v>
      </c>
      <c r="T169" s="72">
        <f t="shared" ref="T169" si="10">(S169/$F$170)</f>
        <v>0.1654971760949821</v>
      </c>
      <c r="U169" s="71">
        <f t="shared" ref="U169" si="11">SUM(U16:U168)</f>
        <v>751646.08899999992</v>
      </c>
      <c r="V169" s="72">
        <f t="shared" ref="V169" si="12">(U169/$F$170)</f>
        <v>0.1678018802172935</v>
      </c>
      <c r="W169" s="71">
        <f t="shared" ref="W169" si="13">SUM(W16:W168)</f>
        <v>564844.91949999984</v>
      </c>
      <c r="X169" s="72">
        <f t="shared" ref="X169" si="14">(W169/$F$170)</f>
        <v>0.12609929182148086</v>
      </c>
      <c r="Y169" s="71">
        <f t="shared" ref="Y169" si="15">SUM(Y16:Y168)</f>
        <v>248778.83700000003</v>
      </c>
      <c r="Z169" s="72">
        <f t="shared" ref="Z169" si="16">(Y169/$F$170)</f>
        <v>5.5538846297212084E-2</v>
      </c>
      <c r="AA169" s="71">
        <f t="shared" ref="AA169" si="17">SUM(AA16:AA168)</f>
        <v>74124.948000000004</v>
      </c>
      <c r="AB169" s="72">
        <f t="shared" ref="AB169" si="18">(AA169/$F$170)</f>
        <v>1.6548088026317277E-2</v>
      </c>
      <c r="AC169" s="71">
        <f t="shared" ref="AC169" si="19">SUM(AC16:AC168)</f>
        <v>2382.0439999999999</v>
      </c>
      <c r="AD169" s="93">
        <f t="shared" ref="AD169" si="20">(AC169/$F$170)</f>
        <v>5.3178146977669264E-4</v>
      </c>
      <c r="AE169" s="94" t="s">
        <v>1045</v>
      </c>
    </row>
    <row r="170" spans="2:31" ht="21.75" customHeight="1" thickBot="1" x14ac:dyDescent="0.3">
      <c r="B170" s="95"/>
      <c r="C170" s="96" t="s">
        <v>1071</v>
      </c>
      <c r="D170" s="97">
        <f>SUM(D16:D168)</f>
        <v>100.00000000000001</v>
      </c>
      <c r="E170" s="98">
        <f>SUM(E16:E169)</f>
        <v>0</v>
      </c>
      <c r="F170" s="98">
        <f>SUM(F16:F168)</f>
        <v>4479366.3099999996</v>
      </c>
      <c r="G170" s="98">
        <f>(G169)</f>
        <v>334872.68700000003</v>
      </c>
      <c r="H170" s="99">
        <f>(H169)</f>
        <v>7.4758942186177235E-2</v>
      </c>
      <c r="I170" s="98">
        <f>(I169+G170)</f>
        <v>623809.71600000001</v>
      </c>
      <c r="J170" s="99">
        <f>H170+J169</f>
        <v>0.1392629387347426</v>
      </c>
      <c r="K170" s="98">
        <f>(K169+I170)</f>
        <v>775684.67550000001</v>
      </c>
      <c r="L170" s="99">
        <f>J170+L169</f>
        <v>0.17316839521883176</v>
      </c>
      <c r="M170" s="98">
        <f>(M169+K170)</f>
        <v>1064731.3029999998</v>
      </c>
      <c r="N170" s="99">
        <f>L170+N169</f>
        <v>0.2376968591791726</v>
      </c>
      <c r="O170" s="98">
        <f>(O169+M170)</f>
        <v>1471507.3124999998</v>
      </c>
      <c r="P170" s="99">
        <f>N170+P169</f>
        <v>0.32850792068845114</v>
      </c>
      <c r="Q170" s="98">
        <f>(Q169+O170)</f>
        <v>2096266.9974999998</v>
      </c>
      <c r="R170" s="100">
        <f>P170+R169</f>
        <v>0.46798293607293751</v>
      </c>
      <c r="S170" s="98">
        <f t="shared" ref="S170" si="21">(S169+Q170)</f>
        <v>2837589.4725000001</v>
      </c>
      <c r="T170" s="99">
        <f t="shared" ref="T170" si="22">R170+T169</f>
        <v>0.63348011216791966</v>
      </c>
      <c r="U170" s="98">
        <f t="shared" ref="U170" si="23">(U169+S170)</f>
        <v>3589235.5614999998</v>
      </c>
      <c r="V170" s="99">
        <f t="shared" ref="V170" si="24">T170+V169</f>
        <v>0.80128199238521314</v>
      </c>
      <c r="W170" s="98">
        <f t="shared" ref="W170" si="25">(W169+U170)</f>
        <v>4154080.4809999997</v>
      </c>
      <c r="X170" s="99">
        <f t="shared" ref="X170" si="26">V170+X169</f>
        <v>0.92738128420669397</v>
      </c>
      <c r="Y170" s="98">
        <f t="shared" ref="Y170" si="27">(Y169+W170)</f>
        <v>4402859.318</v>
      </c>
      <c r="Z170" s="99">
        <f t="shared" ref="Z170" si="28">X170+Z169</f>
        <v>0.98292013050390603</v>
      </c>
      <c r="AA170" s="98">
        <f t="shared" ref="AA170" si="29">(AA169+Y170)</f>
        <v>4476984.2659999998</v>
      </c>
      <c r="AB170" s="99">
        <f t="shared" ref="AB170" si="30">Z170+AB169</f>
        <v>0.99946821853022327</v>
      </c>
      <c r="AC170" s="98">
        <f t="shared" ref="AC170" si="31">(AC169+AA170)</f>
        <v>4479366.3099999996</v>
      </c>
      <c r="AD170" s="100">
        <f t="shared" ref="AD170" si="32">AB170+AD169</f>
        <v>1</v>
      </c>
      <c r="AE170" s="101"/>
    </row>
    <row r="171" spans="2:31" ht="6.95" customHeight="1" x14ac:dyDescent="0.25"/>
    <row r="174" spans="2:31" x14ac:dyDescent="0.25">
      <c r="S174" s="102"/>
    </row>
    <row r="179" spans="2:31" ht="16.5" customHeight="1" x14ac:dyDescent="0.25"/>
    <row r="180" spans="2:31" x14ac:dyDescent="0.2">
      <c r="B180" s="103"/>
      <c r="C180" s="104"/>
    </row>
    <row r="181" spans="2:31" x14ac:dyDescent="0.2">
      <c r="B181" s="105"/>
      <c r="C181" s="104"/>
      <c r="E181" s="106"/>
    </row>
    <row r="182" spans="2:31" x14ac:dyDescent="0.2">
      <c r="C182" s="104"/>
    </row>
    <row r="183" spans="2:31" x14ac:dyDescent="0.25">
      <c r="C183" s="106"/>
    </row>
    <row r="184" spans="2:31" s="107" customFormat="1" ht="15" x14ac:dyDescent="0.25">
      <c r="D184" s="108"/>
      <c r="E184" s="41"/>
      <c r="S184" s="109"/>
      <c r="T184" s="109"/>
      <c r="U184" s="109"/>
      <c r="V184" s="109"/>
      <c r="W184" s="109"/>
      <c r="X184" s="109"/>
      <c r="Y184" s="109"/>
      <c r="Z184" s="109"/>
      <c r="AA184" s="109"/>
      <c r="AB184" s="109"/>
      <c r="AC184" s="109"/>
      <c r="AD184" s="109"/>
      <c r="AE184" s="110"/>
    </row>
    <row r="185" spans="2:31" x14ac:dyDescent="0.25">
      <c r="C185" s="106"/>
    </row>
  </sheetData>
  <mergeCells count="5">
    <mergeCell ref="B2:AD2"/>
    <mergeCell ref="B3:AD3"/>
    <mergeCell ref="B4:AD4"/>
    <mergeCell ref="B6:AD6"/>
    <mergeCell ref="AC9:AD9"/>
  </mergeCells>
  <conditionalFormatting sqref="G78:G87 I82:I84 K82:K84 M82:M84 O82:O84 Q82:Q84 I86:I87 K86:K87 M86:M87 O86:O87 Q86:Q87">
    <cfRule type="expression" dxfId="42" priority="39" stopIfTrue="1">
      <formula>H76=""</formula>
    </cfRule>
  </conditionalFormatting>
  <conditionalFormatting sqref="G128 I128 K128 M128 O128 Q128">
    <cfRule type="expression" dxfId="41" priority="11" stopIfTrue="1">
      <formula>H122=""</formula>
    </cfRule>
  </conditionalFormatting>
  <conditionalFormatting sqref="G129 G133 G137 G141 G145 G149 G153 I153 K153 M153 O153 Q153 S153 U153 W153 Y153 AA153 AC153 G157 I157 K157 M157 O157 Q157 S157 U157 W157 Y157 AA157 AC157 G161">
    <cfRule type="expression" dxfId="40" priority="57" stopIfTrue="1">
      <formula>H126=""</formula>
    </cfRule>
  </conditionalFormatting>
  <conditionalFormatting sqref="G136 I136 K136 M136 O136 Q136 S136 U136 W136 Y136 AA136 AC136 G140 I140 K140 M140 O140 Q140 S140 U140 W140 Y140 AA140 AC140 G144 I144 K144 M144 O144 Q144 S144 U144 W144 Y144 AA144 AC144 G148 I148 K148 M148 O148 Q148 S148 U148 W148 Y148 AA148 AC148 G152 I152 K152 M152 O152 Q152 S152 U152 W152 Y152 AA152 AC152 G156 I156 K156 M156 O156 Q156 S156 U156 W156 Y156 AA156 AC156 G160 I160 K160 M160 O160 Q160 S160 U160 W160 Y160 AA160 AC160">
    <cfRule type="expression" dxfId="39" priority="74" stopIfTrue="1">
      <formula>H128=""</formula>
    </cfRule>
  </conditionalFormatting>
  <conditionalFormatting sqref="H18:L18 O18:R18 H22:L22 O22:R22 H26:L26 O26:R26 H30:L30 O30:R30 H34:L34 O34:R34 H38:L38 O38:R38 H42:L42 O42:R42 H46:L46 O46:R46 H50:L50 O50:R50 H54:L54 O54:R54 H58:L58 O58:R58 H62:L62 O62:R62 H66:L66 O66:R66 H70:L70 O70:R70 H74:L74 O74:R74 H78:R80 H90:R92 H94:R95 H98:R99 H102:R103 H106:R107 H110:R111 H114:R115 H118:R119 H122:R123 H126:R127 H134:R134 H138:R138 H142:R142 H146:R146 H150:R150 H165:R165 H168:R168 H130:R130">
    <cfRule type="expression" dxfId="38" priority="44" stopIfTrue="1">
      <formula>H16=""</formula>
    </cfRule>
  </conditionalFormatting>
  <conditionalFormatting sqref="H82:R84 H86:R87">
    <cfRule type="expression" dxfId="37" priority="40" stopIfTrue="1">
      <formula>H80=""</formula>
    </cfRule>
  </conditionalFormatting>
  <conditionalFormatting sqref="H88:R88">
    <cfRule type="expression" dxfId="36" priority="46" stopIfTrue="1">
      <formula>H82=""</formula>
    </cfRule>
  </conditionalFormatting>
  <conditionalFormatting sqref="H96:R96 H100:R100 H104:R104 H108:R108 H112:R112 H116:R116 H120:R120 H124:R124 H166:R166">
    <cfRule type="expression" dxfId="35" priority="38" stopIfTrue="1">
      <formula>H90=""</formula>
    </cfRule>
  </conditionalFormatting>
  <conditionalFormatting sqref="H125:R125">
    <cfRule type="expression" dxfId="34" priority="35" stopIfTrue="1">
      <formula>H123=""</formula>
    </cfRule>
  </conditionalFormatting>
  <conditionalFormatting sqref="H128:R128">
    <cfRule type="expression" dxfId="33" priority="12" stopIfTrue="1">
      <formula>H122=""</formula>
    </cfRule>
  </conditionalFormatting>
  <conditionalFormatting sqref="H132:R132">
    <cfRule type="expression" dxfId="32" priority="8" stopIfTrue="1">
      <formula>H125=""</formula>
    </cfRule>
  </conditionalFormatting>
  <conditionalFormatting sqref="H136:R136 T136:AD136 H140:R140 T140:AD140 H144:R144 T144:AD144 H148:R148 T148:AD148 H152:R152 T152:AD152 H156:R156 T156:AD156 H160:R160 T160:AD160">
    <cfRule type="expression" dxfId="31" priority="86" stopIfTrue="1">
      <formula>H128=""</formula>
    </cfRule>
  </conditionalFormatting>
  <conditionalFormatting sqref="H153:R153 T153:AD153 H157:AD157">
    <cfRule type="expression" dxfId="30" priority="125" stopIfTrue="1">
      <formula>H150=""</formula>
    </cfRule>
  </conditionalFormatting>
  <conditionalFormatting sqref="H154:R154">
    <cfRule type="expression" dxfId="29" priority="5" stopIfTrue="1">
      <formula>H152=""</formula>
    </cfRule>
  </conditionalFormatting>
  <conditionalFormatting sqref="H158:R158">
    <cfRule type="expression" dxfId="28" priority="3" stopIfTrue="1">
      <formula>H156=""</formula>
    </cfRule>
  </conditionalFormatting>
  <conditionalFormatting sqref="H162:R162">
    <cfRule type="expression" dxfId="27" priority="1" stopIfTrue="1">
      <formula>H160=""</formula>
    </cfRule>
  </conditionalFormatting>
  <conditionalFormatting sqref="H164:R164 H167:R167">
    <cfRule type="expression" dxfId="26" priority="33" stopIfTrue="1">
      <formula>H162=""</formula>
    </cfRule>
  </conditionalFormatting>
  <conditionalFormatting sqref="I88 K88 M88 O88 Q88 G88:G89">
    <cfRule type="expression" dxfId="25" priority="45" stopIfTrue="1">
      <formula>H82=""</formula>
    </cfRule>
  </conditionalFormatting>
  <conditionalFormatting sqref="I96 K96 M96 O96 Q96 G96:G97 I100 K100 M100 O100 Q100 G100:G101 I104 K104 M104 O104 Q104 G104:G105 I108 K108 M108 O108 Q108 G108:G109 I112 K112 M112 O112 Q112 G112:G113 I116 K116 M116 O116 Q116 G116:G117 I120 K120 M120 O120 Q120 G120:G121 G124 I124 K124 M124 O124 Q124 G166 I166 K166 M166 O166 Q166">
    <cfRule type="expression" dxfId="24" priority="37" stopIfTrue="1">
      <formula>H90=""</formula>
    </cfRule>
  </conditionalFormatting>
  <conditionalFormatting sqref="I125:I127 K125:K127 M125:M127 O125:O127 Q125:Q127 I164:I165 K164:K165 M164:M165 O164:O165 Q164:Q165 I167:I168 K167:K168 M167:M168 O167:O168 Q167:Q168 I162 K162 M162 O162 Q162 G18 I18 K18 O18 Q18 G22 I22 K22 O22 Q22 G26 I26 K26 O26 Q26 G30 I30 K30 O30 Q30 G34 I34 K34 O34 Q34 G38 I38 K38 O38 Q38 G42 I42 K42 O42 Q42 G46 I46 K46 O46 Q46 G50 I50 K50 O50 Q50 G54 I54 K54 O54 Q54 G58 I58 K58 O58 Q58 G62 I62 K62 O62 Q62 G66 I66 K66 O66 Q66 G70 I70 K70 O70 Q70 G74 I74 K74 O74 Q74 I78:I80 K78:K80 M78:M80 O78:O80 Q78:Q80 I90:I92 K90:K92 M90:M92 O90:O92 Q90:Q92 G90:G95 I94:I95 K94:K95 M94:M95 O94:O95 Q94:Q95 G98:G99 I98:I99 K98:K99 M98:M99 O98:O99 Q98:Q99 G102:G103 I102:I103 K102:K103 M102:M103 O102:O103 Q102:Q103 G106:G107 I106:I107 K106:K107 M106:M107 O106:O107 Q106:Q107 G110:G111 I110:I111 K110:K111 M110:M111 O110:O111 Q110:Q111 G114:G115 I114:I115 K114:K115 M114:M115 O114:O115 Q114:Q115 G118:G119 I118:I119 K118:K119 M118:M119 O118:O119 Q118:Q119 G122:G123 I122:I123 K122:K123 M122:M123 O122:O123 Q122:Q123 G125:G127 I134 K134 M134 O134 Q134 I138 K138 M138 O138 Q138 I142 K142 M142 O142 Q142 I146 K146 M146 O146 Q146 I150 K150 M150 O150 Q150 G164:G165 G167:G168">
    <cfRule type="expression" dxfId="23" priority="43" stopIfTrue="1">
      <formula>H16=""</formula>
    </cfRule>
  </conditionalFormatting>
  <conditionalFormatting sqref="I130 K130 M130 O130 Q130 U125:U127 W125:W127 Y125:Y127 AA125:AA127 AC125:AC127 U164:U165 W164:W165 Y164:Y165 AA164:AA165 AC164:AC165 U167:U168 W167:W168 Y167:Y168 AA167:AA168 AC167:AC168 U154 W154 Y154 AA154 AC154 I154 K154 M154 O154 Q154 U158 W158 Y158 AA158 AC158 I158 K158 M158 O158 Q158 U162 W162 Y162 AA162 AC162 S18 U18 W18 AA18 AC18 S22 U22 W22 AA22 AC22 S26 U26 W26 AA26 AC26 S30 U30 W30 AA30 AC30 S34 U34 W34 AA34 AC34 S38 U38 W38 AA38 AC38 S42 U42 W42 AA42 AC42 S46 U46 W46 AA46 AC46 S50 U50 W50 AA50 AC50 S54 U54 W54 AA54 AC54 S58 U58 W58 AA58 AC58 S62 U62 W62 AA62 AC62 S66 U66 W66 AA66 AC66 S70 U70 W70 AA70 AC70 S74 U74 W74 AA74 AC74 S78:S80 U78:U80 W78:W80 Y78:Y80 AA78:AA80 AC78:AC80 S90:S92 U90:U92 W90:W92 Y90:Y92 AA90:AA92 AC90:AC92 S94:S95 U94:U95 W94:W95 Y94:Y95 AA94:AA95 AC94:AC95 S98:S99 U98:U99 W98:W99 Y98:Y99 AA98:AA99 AC98:AC99 S102:S103 U102:U103 W102:W103 Y102:Y103 AA102:AA103 AC102:AC103 S106:S107 U106:U107 W106:W107 Y106:Y107 AA106:AA107 AC106:AC107 S110:S111 U110:U111 W110:W111 Y110:Y111 AA110:AA111 AC110:AC111 S114:S115 U114:U115 W114:W115 Y114:Y115 AA114:AA115 AC114:AC115 S118:S119 U118:U119 W118:W119 Y118:Y119 AA118:AA119 AC118:AC119 S122:S123 U122:U123 W122:W123 Y122:Y123 AA122:AA123 AC122:AC123 S125:S127 G130 S130 U130 W130 Y130 AA130 AC130 G134 S134 U134 W134 Y134 AA134 AC134 G138 S138 U138 W138 Y138 AA138 AC138 G142 S142 U142 W142 Y142 AA142 AC142 G146 S146 U146 W146 Y146 AA146 AC146 G150 S150 U150 W150 Y150 AA150 AC150 G154 S154 G158 S158 G162 S162 S164:S165 S167:S168">
    <cfRule type="expression" dxfId="22" priority="53" stopIfTrue="1">
      <formula>H16=""</formula>
    </cfRule>
  </conditionalFormatting>
  <conditionalFormatting sqref="I132">
    <cfRule type="expression" dxfId="21" priority="7" stopIfTrue="1">
      <formula>J125=""</formula>
    </cfRule>
  </conditionalFormatting>
  <conditionalFormatting sqref="K132 M132 O132 Q132 G132 S132 U132 W132 Y132 AA132 AC132 G163 I163 K163 M163 O163 Q163 S163 U163 W163 Y163 AA163 AC163">
    <cfRule type="expression" dxfId="20" priority="9" stopIfTrue="1">
      <formula>H125=""</formula>
    </cfRule>
  </conditionalFormatting>
  <conditionalFormatting sqref="M18 M22 M26 M30 M34 M38 M42 M46 M50 M54 M58 M62 M66 M70 M74">
    <cfRule type="expression" dxfId="19" priority="41" stopIfTrue="1">
      <formula>N16=""</formula>
    </cfRule>
  </conditionalFormatting>
  <conditionalFormatting sqref="M18:N18 M22:N22 M26:N26 M30:N30 M34:N34 M38:N38 M42:N42 M46:N46 M50:N50 M54:N54 M58:N58 M62:N62 M66:N66 M70:N70 M74:N74">
    <cfRule type="expression" dxfId="18" priority="42" stopIfTrue="1">
      <formula>M16=""</formula>
    </cfRule>
  </conditionalFormatting>
  <conditionalFormatting sqref="S82:S84 U82:U84 W82:W84 Y82:Y84 AA82:AA84 AC82:AC84 S86:S87 U86:U87 W86:W87 Y86:Y87 AA86:AA87 AC86:AC87">
    <cfRule type="expression" dxfId="17" priority="49" stopIfTrue="1">
      <formula>T80=""</formula>
    </cfRule>
  </conditionalFormatting>
  <conditionalFormatting sqref="S88 U88 W88 Y88 AA88 AC88">
    <cfRule type="expression" dxfId="16" priority="55" stopIfTrue="1">
      <formula>T82=""</formula>
    </cfRule>
  </conditionalFormatting>
  <conditionalFormatting sqref="S96 U96 W96 Y96 AA96 AC96 S100 U100 W100 Y100 AA100 AC100 S104 U104 W104 Y104 AA104 AC104 S108 U108 W108 Y108 AA108 AC108 S112 U112 W112 Y112 AA112 AC112 S116 U116 W116 Y116 AA116 AC116 S120 U120 W120 Y120 AA120 AC120 S124 U124 W124 Y124 AA124 AC124 S166 U166 W166 Y166 AA166 AC166">
    <cfRule type="expression" dxfId="15" priority="47" stopIfTrue="1">
      <formula>T90=""</formula>
    </cfRule>
  </conditionalFormatting>
  <conditionalFormatting sqref="S128 U128 W128 Y128 AA128 AC128">
    <cfRule type="expression" dxfId="14" priority="13" stopIfTrue="1">
      <formula>T122=""</formula>
    </cfRule>
  </conditionalFormatting>
  <conditionalFormatting sqref="T18:X18 AA18:AD18 T22:X22 AA22:AD22 T26:X26 AA26:AD26 T30:X30 AA30:AD30 T34:X34 AA34:AD34 T38:X38 AA38:AD38 T42:X42 AA42:AD42 T46:X46 AA46:AD46 T50:X50 AA50:AD50 T54:X54 AA54:AD54 T58:X58 AA58:AD58 T62:X62 AA62:AD62 T66:X66 AA66:AD66 T70:X70 AA70:AD70 T74:X74 AA74:AD74 T78:AD80 T90:AD92 T94:AD95 T98:AD99 T102:AD103 T106:AD107 T110:AD111 T114:AD115 T118:AD119 T122:AD123 T126:AD127 T130:AD130 T134:AD134 T138:AD138 T142:AD142 T146:AD146 T150:AD150 T165:AD165 T168:AD168">
    <cfRule type="expression" dxfId="13" priority="54" stopIfTrue="1">
      <formula>T16=""</formula>
    </cfRule>
  </conditionalFormatting>
  <conditionalFormatting sqref="T82:AD84 T86:AD87">
    <cfRule type="expression" dxfId="12" priority="50" stopIfTrue="1">
      <formula>T80=""</formula>
    </cfRule>
  </conditionalFormatting>
  <conditionalFormatting sqref="T88:AD88">
    <cfRule type="expression" dxfId="11" priority="56" stopIfTrue="1">
      <formula>T82=""</formula>
    </cfRule>
  </conditionalFormatting>
  <conditionalFormatting sqref="T96:AD96 T100:AD100 T104:AD104 T108:AD108 T112:AD112 T116:AD116 T120:AD120 T124:AD124 T166:AD166">
    <cfRule type="expression" dxfId="10" priority="48" stopIfTrue="1">
      <formula>T90=""</formula>
    </cfRule>
  </conditionalFormatting>
  <conditionalFormatting sqref="T125:AD125">
    <cfRule type="expression" dxfId="9" priority="36" stopIfTrue="1">
      <formula>T123=""</formula>
    </cfRule>
  </conditionalFormatting>
  <conditionalFormatting sqref="T128:AD128">
    <cfRule type="expression" dxfId="8" priority="14" stopIfTrue="1">
      <formula>T122=""</formula>
    </cfRule>
  </conditionalFormatting>
  <conditionalFormatting sqref="T132:AD132 H163:R163 T163:AD163">
    <cfRule type="expression" dxfId="7" priority="10" stopIfTrue="1">
      <formula>H125=""</formula>
    </cfRule>
  </conditionalFormatting>
  <conditionalFormatting sqref="T154:AD154">
    <cfRule type="expression" dxfId="6" priority="6" stopIfTrue="1">
      <formula>T152=""</formula>
    </cfRule>
  </conditionalFormatting>
  <conditionalFormatting sqref="T158:AD158">
    <cfRule type="expression" dxfId="5" priority="4" stopIfTrue="1">
      <formula>T156=""</formula>
    </cfRule>
  </conditionalFormatting>
  <conditionalFormatting sqref="T162:AD162">
    <cfRule type="expression" dxfId="4" priority="2" stopIfTrue="1">
      <formula>T160=""</formula>
    </cfRule>
  </conditionalFormatting>
  <conditionalFormatting sqref="T164:AD164 T167:AD167">
    <cfRule type="expression" dxfId="3" priority="34" stopIfTrue="1">
      <formula>T162=""</formula>
    </cfRule>
  </conditionalFormatting>
  <conditionalFormatting sqref="Y18 Y22 Y26 Y30 Y34 Y38 Y42 Y46 Y50 Y54 Y58 Y62 Y66 Y70 Y74">
    <cfRule type="expression" dxfId="2" priority="51" stopIfTrue="1">
      <formula>Z16=""</formula>
    </cfRule>
  </conditionalFormatting>
  <conditionalFormatting sqref="Y18:Z18 Y22:Z22 Y26:Z26 Y30:Z30 Y34:Z34 Y38:Z38 Y42:Z42 Y46:Z46 Y50:Z50 Y54:Z54 Y58:Z58 Y62:Z62 Y66:Z66 Y70:Z70 Y74:Z74">
    <cfRule type="expression" dxfId="1" priority="52" stopIfTrue="1">
      <formula>Y16=""</formula>
    </cfRule>
  </conditionalFormatting>
  <printOptions horizontalCentered="1"/>
  <pageMargins left="0.39370078740157483" right="0.39370078740157483" top="0.39370078740157483" bottom="0.39370078740157483" header="0" footer="0.19685039370078741"/>
  <pageSetup paperSize="257" scale="19" orientation="landscape" r:id="rId1"/>
  <headerFooter alignWithMargins="0">
    <oddFooter>&amp;R &amp;P /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A3012-DC29-4706-95C4-42DBA22DE4BB}">
  <sheetPr codeName="Plan13"/>
  <dimension ref="A1:AA49"/>
  <sheetViews>
    <sheetView zoomScale="110" zoomScaleNormal="110" zoomScaleSheetLayoutView="115" workbookViewId="0">
      <selection activeCell="C15" sqref="C15"/>
    </sheetView>
  </sheetViews>
  <sheetFormatPr defaultRowHeight="12.75" x14ac:dyDescent="0.2"/>
  <cols>
    <col min="1" max="1" width="7.85546875" style="242" customWidth="1"/>
    <col min="2" max="2" width="8.7109375" style="242" customWidth="1"/>
    <col min="3" max="3" width="47.85546875" style="242" customWidth="1"/>
    <col min="4" max="4" width="12.7109375" style="242" customWidth="1"/>
    <col min="5" max="5" width="10.5703125" style="242" customWidth="1"/>
    <col min="6" max="6" width="9.140625" style="242"/>
    <col min="7" max="7" width="21.28515625" style="242" customWidth="1"/>
    <col min="8" max="8" width="2.140625" style="242" bestFit="1" customWidth="1"/>
    <col min="9" max="256" width="9.140625" style="242"/>
    <col min="257" max="257" width="7.85546875" style="242" customWidth="1"/>
    <col min="258" max="258" width="8.7109375" style="242" customWidth="1"/>
    <col min="259" max="259" width="47.85546875" style="242" customWidth="1"/>
    <col min="260" max="260" width="12.7109375" style="242" customWidth="1"/>
    <col min="261" max="261" width="10.5703125" style="242" customWidth="1"/>
    <col min="262" max="262" width="9.140625" style="242"/>
    <col min="263" max="263" width="21.28515625" style="242" customWidth="1"/>
    <col min="264" max="264" width="2.140625" style="242" bestFit="1" customWidth="1"/>
    <col min="265" max="512" width="9.140625" style="242"/>
    <col min="513" max="513" width="7.85546875" style="242" customWidth="1"/>
    <col min="514" max="514" width="8.7109375" style="242" customWidth="1"/>
    <col min="515" max="515" width="47.85546875" style="242" customWidth="1"/>
    <col min="516" max="516" width="12.7109375" style="242" customWidth="1"/>
    <col min="517" max="517" width="10.5703125" style="242" customWidth="1"/>
    <col min="518" max="518" width="9.140625" style="242"/>
    <col min="519" max="519" width="21.28515625" style="242" customWidth="1"/>
    <col min="520" max="520" width="2.140625" style="242" bestFit="1" customWidth="1"/>
    <col min="521" max="768" width="9.140625" style="242"/>
    <col min="769" max="769" width="7.85546875" style="242" customWidth="1"/>
    <col min="770" max="770" width="8.7109375" style="242" customWidth="1"/>
    <col min="771" max="771" width="47.85546875" style="242" customWidth="1"/>
    <col min="772" max="772" width="12.7109375" style="242" customWidth="1"/>
    <col min="773" max="773" width="10.5703125" style="242" customWidth="1"/>
    <col min="774" max="774" width="9.140625" style="242"/>
    <col min="775" max="775" width="21.28515625" style="242" customWidth="1"/>
    <col min="776" max="776" width="2.140625" style="242" bestFit="1" customWidth="1"/>
    <col min="777" max="1024" width="9.140625" style="242"/>
    <col min="1025" max="1025" width="7.85546875" style="242" customWidth="1"/>
    <col min="1026" max="1026" width="8.7109375" style="242" customWidth="1"/>
    <col min="1027" max="1027" width="47.85546875" style="242" customWidth="1"/>
    <col min="1028" max="1028" width="12.7109375" style="242" customWidth="1"/>
    <col min="1029" max="1029" width="10.5703125" style="242" customWidth="1"/>
    <col min="1030" max="1030" width="9.140625" style="242"/>
    <col min="1031" max="1031" width="21.28515625" style="242" customWidth="1"/>
    <col min="1032" max="1032" width="2.140625" style="242" bestFit="1" customWidth="1"/>
    <col min="1033" max="1280" width="9.140625" style="242"/>
    <col min="1281" max="1281" width="7.85546875" style="242" customWidth="1"/>
    <col min="1282" max="1282" width="8.7109375" style="242" customWidth="1"/>
    <col min="1283" max="1283" width="47.85546875" style="242" customWidth="1"/>
    <col min="1284" max="1284" width="12.7109375" style="242" customWidth="1"/>
    <col min="1285" max="1285" width="10.5703125" style="242" customWidth="1"/>
    <col min="1286" max="1286" width="9.140625" style="242"/>
    <col min="1287" max="1287" width="21.28515625" style="242" customWidth="1"/>
    <col min="1288" max="1288" width="2.140625" style="242" bestFit="1" customWidth="1"/>
    <col min="1289" max="1536" width="9.140625" style="242"/>
    <col min="1537" max="1537" width="7.85546875" style="242" customWidth="1"/>
    <col min="1538" max="1538" width="8.7109375" style="242" customWidth="1"/>
    <col min="1539" max="1539" width="47.85546875" style="242" customWidth="1"/>
    <col min="1540" max="1540" width="12.7109375" style="242" customWidth="1"/>
    <col min="1541" max="1541" width="10.5703125" style="242" customWidth="1"/>
    <col min="1542" max="1542" width="9.140625" style="242"/>
    <col min="1543" max="1543" width="21.28515625" style="242" customWidth="1"/>
    <col min="1544" max="1544" width="2.140625" style="242" bestFit="1" customWidth="1"/>
    <col min="1545" max="1792" width="9.140625" style="242"/>
    <col min="1793" max="1793" width="7.85546875" style="242" customWidth="1"/>
    <col min="1794" max="1794" width="8.7109375" style="242" customWidth="1"/>
    <col min="1795" max="1795" width="47.85546875" style="242" customWidth="1"/>
    <col min="1796" max="1796" width="12.7109375" style="242" customWidth="1"/>
    <col min="1797" max="1797" width="10.5703125" style="242" customWidth="1"/>
    <col min="1798" max="1798" width="9.140625" style="242"/>
    <col min="1799" max="1799" width="21.28515625" style="242" customWidth="1"/>
    <col min="1800" max="1800" width="2.140625" style="242" bestFit="1" customWidth="1"/>
    <col min="1801" max="2048" width="9.140625" style="242"/>
    <col min="2049" max="2049" width="7.85546875" style="242" customWidth="1"/>
    <col min="2050" max="2050" width="8.7109375" style="242" customWidth="1"/>
    <col min="2051" max="2051" width="47.85546875" style="242" customWidth="1"/>
    <col min="2052" max="2052" width="12.7109375" style="242" customWidth="1"/>
    <col min="2053" max="2053" width="10.5703125" style="242" customWidth="1"/>
    <col min="2054" max="2054" width="9.140625" style="242"/>
    <col min="2055" max="2055" width="21.28515625" style="242" customWidth="1"/>
    <col min="2056" max="2056" width="2.140625" style="242" bestFit="1" customWidth="1"/>
    <col min="2057" max="2304" width="9.140625" style="242"/>
    <col min="2305" max="2305" width="7.85546875" style="242" customWidth="1"/>
    <col min="2306" max="2306" width="8.7109375" style="242" customWidth="1"/>
    <col min="2307" max="2307" width="47.85546875" style="242" customWidth="1"/>
    <col min="2308" max="2308" width="12.7109375" style="242" customWidth="1"/>
    <col min="2309" max="2309" width="10.5703125" style="242" customWidth="1"/>
    <col min="2310" max="2310" width="9.140625" style="242"/>
    <col min="2311" max="2311" width="21.28515625" style="242" customWidth="1"/>
    <col min="2312" max="2312" width="2.140625" style="242" bestFit="1" customWidth="1"/>
    <col min="2313" max="2560" width="9.140625" style="242"/>
    <col min="2561" max="2561" width="7.85546875" style="242" customWidth="1"/>
    <col min="2562" max="2562" width="8.7109375" style="242" customWidth="1"/>
    <col min="2563" max="2563" width="47.85546875" style="242" customWidth="1"/>
    <col min="2564" max="2564" width="12.7109375" style="242" customWidth="1"/>
    <col min="2565" max="2565" width="10.5703125" style="242" customWidth="1"/>
    <col min="2566" max="2566" width="9.140625" style="242"/>
    <col min="2567" max="2567" width="21.28515625" style="242" customWidth="1"/>
    <col min="2568" max="2568" width="2.140625" style="242" bestFit="1" customWidth="1"/>
    <col min="2569" max="2816" width="9.140625" style="242"/>
    <col min="2817" max="2817" width="7.85546875" style="242" customWidth="1"/>
    <col min="2818" max="2818" width="8.7109375" style="242" customWidth="1"/>
    <col min="2819" max="2819" width="47.85546875" style="242" customWidth="1"/>
    <col min="2820" max="2820" width="12.7109375" style="242" customWidth="1"/>
    <col min="2821" max="2821" width="10.5703125" style="242" customWidth="1"/>
    <col min="2822" max="2822" width="9.140625" style="242"/>
    <col min="2823" max="2823" width="21.28515625" style="242" customWidth="1"/>
    <col min="2824" max="2824" width="2.140625" style="242" bestFit="1" customWidth="1"/>
    <col min="2825" max="3072" width="9.140625" style="242"/>
    <col min="3073" max="3073" width="7.85546875" style="242" customWidth="1"/>
    <col min="3074" max="3074" width="8.7109375" style="242" customWidth="1"/>
    <col min="3075" max="3075" width="47.85546875" style="242" customWidth="1"/>
    <col min="3076" max="3076" width="12.7109375" style="242" customWidth="1"/>
    <col min="3077" max="3077" width="10.5703125" style="242" customWidth="1"/>
    <col min="3078" max="3078" width="9.140625" style="242"/>
    <col min="3079" max="3079" width="21.28515625" style="242" customWidth="1"/>
    <col min="3080" max="3080" width="2.140625" style="242" bestFit="1" customWidth="1"/>
    <col min="3081" max="3328" width="9.140625" style="242"/>
    <col min="3329" max="3329" width="7.85546875" style="242" customWidth="1"/>
    <col min="3330" max="3330" width="8.7109375" style="242" customWidth="1"/>
    <col min="3331" max="3331" width="47.85546875" style="242" customWidth="1"/>
    <col min="3332" max="3332" width="12.7109375" style="242" customWidth="1"/>
    <col min="3333" max="3333" width="10.5703125" style="242" customWidth="1"/>
    <col min="3334" max="3334" width="9.140625" style="242"/>
    <col min="3335" max="3335" width="21.28515625" style="242" customWidth="1"/>
    <col min="3336" max="3336" width="2.140625" style="242" bestFit="1" customWidth="1"/>
    <col min="3337" max="3584" width="9.140625" style="242"/>
    <col min="3585" max="3585" width="7.85546875" style="242" customWidth="1"/>
    <col min="3586" max="3586" width="8.7109375" style="242" customWidth="1"/>
    <col min="3587" max="3587" width="47.85546875" style="242" customWidth="1"/>
    <col min="3588" max="3588" width="12.7109375" style="242" customWidth="1"/>
    <col min="3589" max="3589" width="10.5703125" style="242" customWidth="1"/>
    <col min="3590" max="3590" width="9.140625" style="242"/>
    <col min="3591" max="3591" width="21.28515625" style="242" customWidth="1"/>
    <col min="3592" max="3592" width="2.140625" style="242" bestFit="1" customWidth="1"/>
    <col min="3593" max="3840" width="9.140625" style="242"/>
    <col min="3841" max="3841" width="7.85546875" style="242" customWidth="1"/>
    <col min="3842" max="3842" width="8.7109375" style="242" customWidth="1"/>
    <col min="3843" max="3843" width="47.85546875" style="242" customWidth="1"/>
    <col min="3844" max="3844" width="12.7109375" style="242" customWidth="1"/>
    <col min="3845" max="3845" width="10.5703125" style="242" customWidth="1"/>
    <col min="3846" max="3846" width="9.140625" style="242"/>
    <col min="3847" max="3847" width="21.28515625" style="242" customWidth="1"/>
    <col min="3848" max="3848" width="2.140625" style="242" bestFit="1" customWidth="1"/>
    <col min="3849" max="4096" width="9.140625" style="242"/>
    <col min="4097" max="4097" width="7.85546875" style="242" customWidth="1"/>
    <col min="4098" max="4098" width="8.7109375" style="242" customWidth="1"/>
    <col min="4099" max="4099" width="47.85546875" style="242" customWidth="1"/>
    <col min="4100" max="4100" width="12.7109375" style="242" customWidth="1"/>
    <col min="4101" max="4101" width="10.5703125" style="242" customWidth="1"/>
    <col min="4102" max="4102" width="9.140625" style="242"/>
    <col min="4103" max="4103" width="21.28515625" style="242" customWidth="1"/>
    <col min="4104" max="4104" width="2.140625" style="242" bestFit="1" customWidth="1"/>
    <col min="4105" max="4352" width="9.140625" style="242"/>
    <col min="4353" max="4353" width="7.85546875" style="242" customWidth="1"/>
    <col min="4354" max="4354" width="8.7109375" style="242" customWidth="1"/>
    <col min="4355" max="4355" width="47.85546875" style="242" customWidth="1"/>
    <col min="4356" max="4356" width="12.7109375" style="242" customWidth="1"/>
    <col min="4357" max="4357" width="10.5703125" style="242" customWidth="1"/>
    <col min="4358" max="4358" width="9.140625" style="242"/>
    <col min="4359" max="4359" width="21.28515625" style="242" customWidth="1"/>
    <col min="4360" max="4360" width="2.140625" style="242" bestFit="1" customWidth="1"/>
    <col min="4361" max="4608" width="9.140625" style="242"/>
    <col min="4609" max="4609" width="7.85546875" style="242" customWidth="1"/>
    <col min="4610" max="4610" width="8.7109375" style="242" customWidth="1"/>
    <col min="4611" max="4611" width="47.85546875" style="242" customWidth="1"/>
    <col min="4612" max="4612" width="12.7109375" style="242" customWidth="1"/>
    <col min="4613" max="4613" width="10.5703125" style="242" customWidth="1"/>
    <col min="4614" max="4614" width="9.140625" style="242"/>
    <col min="4615" max="4615" width="21.28515625" style="242" customWidth="1"/>
    <col min="4616" max="4616" width="2.140625" style="242" bestFit="1" customWidth="1"/>
    <col min="4617" max="4864" width="9.140625" style="242"/>
    <col min="4865" max="4865" width="7.85546875" style="242" customWidth="1"/>
    <col min="4866" max="4866" width="8.7109375" style="242" customWidth="1"/>
    <col min="4867" max="4867" width="47.85546875" style="242" customWidth="1"/>
    <col min="4868" max="4868" width="12.7109375" style="242" customWidth="1"/>
    <col min="4869" max="4869" width="10.5703125" style="242" customWidth="1"/>
    <col min="4870" max="4870" width="9.140625" style="242"/>
    <col min="4871" max="4871" width="21.28515625" style="242" customWidth="1"/>
    <col min="4872" max="4872" width="2.140625" style="242" bestFit="1" customWidth="1"/>
    <col min="4873" max="5120" width="9.140625" style="242"/>
    <col min="5121" max="5121" width="7.85546875" style="242" customWidth="1"/>
    <col min="5122" max="5122" width="8.7109375" style="242" customWidth="1"/>
    <col min="5123" max="5123" width="47.85546875" style="242" customWidth="1"/>
    <col min="5124" max="5124" width="12.7109375" style="242" customWidth="1"/>
    <col min="5125" max="5125" width="10.5703125" style="242" customWidth="1"/>
    <col min="5126" max="5126" width="9.140625" style="242"/>
    <col min="5127" max="5127" width="21.28515625" style="242" customWidth="1"/>
    <col min="5128" max="5128" width="2.140625" style="242" bestFit="1" customWidth="1"/>
    <col min="5129" max="5376" width="9.140625" style="242"/>
    <col min="5377" max="5377" width="7.85546875" style="242" customWidth="1"/>
    <col min="5378" max="5378" width="8.7109375" style="242" customWidth="1"/>
    <col min="5379" max="5379" width="47.85546875" style="242" customWidth="1"/>
    <col min="5380" max="5380" width="12.7109375" style="242" customWidth="1"/>
    <col min="5381" max="5381" width="10.5703125" style="242" customWidth="1"/>
    <col min="5382" max="5382" width="9.140625" style="242"/>
    <col min="5383" max="5383" width="21.28515625" style="242" customWidth="1"/>
    <col min="5384" max="5384" width="2.140625" style="242" bestFit="1" customWidth="1"/>
    <col min="5385" max="5632" width="9.140625" style="242"/>
    <col min="5633" max="5633" width="7.85546875" style="242" customWidth="1"/>
    <col min="5634" max="5634" width="8.7109375" style="242" customWidth="1"/>
    <col min="5635" max="5635" width="47.85546875" style="242" customWidth="1"/>
    <col min="5636" max="5636" width="12.7109375" style="242" customWidth="1"/>
    <col min="5637" max="5637" width="10.5703125" style="242" customWidth="1"/>
    <col min="5638" max="5638" width="9.140625" style="242"/>
    <col min="5639" max="5639" width="21.28515625" style="242" customWidth="1"/>
    <col min="5640" max="5640" width="2.140625" style="242" bestFit="1" customWidth="1"/>
    <col min="5641" max="5888" width="9.140625" style="242"/>
    <col min="5889" max="5889" width="7.85546875" style="242" customWidth="1"/>
    <col min="5890" max="5890" width="8.7109375" style="242" customWidth="1"/>
    <col min="5891" max="5891" width="47.85546875" style="242" customWidth="1"/>
    <col min="5892" max="5892" width="12.7109375" style="242" customWidth="1"/>
    <col min="5893" max="5893" width="10.5703125" style="242" customWidth="1"/>
    <col min="5894" max="5894" width="9.140625" style="242"/>
    <col min="5895" max="5895" width="21.28515625" style="242" customWidth="1"/>
    <col min="5896" max="5896" width="2.140625" style="242" bestFit="1" customWidth="1"/>
    <col min="5897" max="6144" width="9.140625" style="242"/>
    <col min="6145" max="6145" width="7.85546875" style="242" customWidth="1"/>
    <col min="6146" max="6146" width="8.7109375" style="242" customWidth="1"/>
    <col min="6147" max="6147" width="47.85546875" style="242" customWidth="1"/>
    <col min="6148" max="6148" width="12.7109375" style="242" customWidth="1"/>
    <col min="6149" max="6149" width="10.5703125" style="242" customWidth="1"/>
    <col min="6150" max="6150" width="9.140625" style="242"/>
    <col min="6151" max="6151" width="21.28515625" style="242" customWidth="1"/>
    <col min="6152" max="6152" width="2.140625" style="242" bestFit="1" customWidth="1"/>
    <col min="6153" max="6400" width="9.140625" style="242"/>
    <col min="6401" max="6401" width="7.85546875" style="242" customWidth="1"/>
    <col min="6402" max="6402" width="8.7109375" style="242" customWidth="1"/>
    <col min="6403" max="6403" width="47.85546875" style="242" customWidth="1"/>
    <col min="6404" max="6404" width="12.7109375" style="242" customWidth="1"/>
    <col min="6405" max="6405" width="10.5703125" style="242" customWidth="1"/>
    <col min="6406" max="6406" width="9.140625" style="242"/>
    <col min="6407" max="6407" width="21.28515625" style="242" customWidth="1"/>
    <col min="6408" max="6408" width="2.140625" style="242" bestFit="1" customWidth="1"/>
    <col min="6409" max="6656" width="9.140625" style="242"/>
    <col min="6657" max="6657" width="7.85546875" style="242" customWidth="1"/>
    <col min="6658" max="6658" width="8.7109375" style="242" customWidth="1"/>
    <col min="6659" max="6659" width="47.85546875" style="242" customWidth="1"/>
    <col min="6660" max="6660" width="12.7109375" style="242" customWidth="1"/>
    <col min="6661" max="6661" width="10.5703125" style="242" customWidth="1"/>
    <col min="6662" max="6662" width="9.140625" style="242"/>
    <col min="6663" max="6663" width="21.28515625" style="242" customWidth="1"/>
    <col min="6664" max="6664" width="2.140625" style="242" bestFit="1" customWidth="1"/>
    <col min="6665" max="6912" width="9.140625" style="242"/>
    <col min="6913" max="6913" width="7.85546875" style="242" customWidth="1"/>
    <col min="6914" max="6914" width="8.7109375" style="242" customWidth="1"/>
    <col min="6915" max="6915" width="47.85546875" style="242" customWidth="1"/>
    <col min="6916" max="6916" width="12.7109375" style="242" customWidth="1"/>
    <col min="6917" max="6917" width="10.5703125" style="242" customWidth="1"/>
    <col min="6918" max="6918" width="9.140625" style="242"/>
    <col min="6919" max="6919" width="21.28515625" style="242" customWidth="1"/>
    <col min="6920" max="6920" width="2.140625" style="242" bestFit="1" customWidth="1"/>
    <col min="6921" max="7168" width="9.140625" style="242"/>
    <col min="7169" max="7169" width="7.85546875" style="242" customWidth="1"/>
    <col min="7170" max="7170" width="8.7109375" style="242" customWidth="1"/>
    <col min="7171" max="7171" width="47.85546875" style="242" customWidth="1"/>
    <col min="7172" max="7172" width="12.7109375" style="242" customWidth="1"/>
    <col min="7173" max="7173" width="10.5703125" style="242" customWidth="1"/>
    <col min="7174" max="7174" width="9.140625" style="242"/>
    <col min="7175" max="7175" width="21.28515625" style="242" customWidth="1"/>
    <col min="7176" max="7176" width="2.140625" style="242" bestFit="1" customWidth="1"/>
    <col min="7177" max="7424" width="9.140625" style="242"/>
    <col min="7425" max="7425" width="7.85546875" style="242" customWidth="1"/>
    <col min="7426" max="7426" width="8.7109375" style="242" customWidth="1"/>
    <col min="7427" max="7427" width="47.85546875" style="242" customWidth="1"/>
    <col min="7428" max="7428" width="12.7109375" style="242" customWidth="1"/>
    <col min="7429" max="7429" width="10.5703125" style="242" customWidth="1"/>
    <col min="7430" max="7430" width="9.140625" style="242"/>
    <col min="7431" max="7431" width="21.28515625" style="242" customWidth="1"/>
    <col min="7432" max="7432" width="2.140625" style="242" bestFit="1" customWidth="1"/>
    <col min="7433" max="7680" width="9.140625" style="242"/>
    <col min="7681" max="7681" width="7.85546875" style="242" customWidth="1"/>
    <col min="7682" max="7682" width="8.7109375" style="242" customWidth="1"/>
    <col min="7683" max="7683" width="47.85546875" style="242" customWidth="1"/>
    <col min="7684" max="7684" width="12.7109375" style="242" customWidth="1"/>
    <col min="7685" max="7685" width="10.5703125" style="242" customWidth="1"/>
    <col min="7686" max="7686" width="9.140625" style="242"/>
    <col min="7687" max="7687" width="21.28515625" style="242" customWidth="1"/>
    <col min="7688" max="7688" width="2.140625" style="242" bestFit="1" customWidth="1"/>
    <col min="7689" max="7936" width="9.140625" style="242"/>
    <col min="7937" max="7937" width="7.85546875" style="242" customWidth="1"/>
    <col min="7938" max="7938" width="8.7109375" style="242" customWidth="1"/>
    <col min="7939" max="7939" width="47.85546875" style="242" customWidth="1"/>
    <col min="7940" max="7940" width="12.7109375" style="242" customWidth="1"/>
    <col min="7941" max="7941" width="10.5703125" style="242" customWidth="1"/>
    <col min="7942" max="7942" width="9.140625" style="242"/>
    <col min="7943" max="7943" width="21.28515625" style="242" customWidth="1"/>
    <col min="7944" max="7944" width="2.140625" style="242" bestFit="1" customWidth="1"/>
    <col min="7945" max="8192" width="9.140625" style="242"/>
    <col min="8193" max="8193" width="7.85546875" style="242" customWidth="1"/>
    <col min="8194" max="8194" width="8.7109375" style="242" customWidth="1"/>
    <col min="8195" max="8195" width="47.85546875" style="242" customWidth="1"/>
    <col min="8196" max="8196" width="12.7109375" style="242" customWidth="1"/>
    <col min="8197" max="8197" width="10.5703125" style="242" customWidth="1"/>
    <col min="8198" max="8198" width="9.140625" style="242"/>
    <col min="8199" max="8199" width="21.28515625" style="242" customWidth="1"/>
    <col min="8200" max="8200" width="2.140625" style="242" bestFit="1" customWidth="1"/>
    <col min="8201" max="8448" width="9.140625" style="242"/>
    <col min="8449" max="8449" width="7.85546875" style="242" customWidth="1"/>
    <col min="8450" max="8450" width="8.7109375" style="242" customWidth="1"/>
    <col min="8451" max="8451" width="47.85546875" style="242" customWidth="1"/>
    <col min="8452" max="8452" width="12.7109375" style="242" customWidth="1"/>
    <col min="8453" max="8453" width="10.5703125" style="242" customWidth="1"/>
    <col min="8454" max="8454" width="9.140625" style="242"/>
    <col min="8455" max="8455" width="21.28515625" style="242" customWidth="1"/>
    <col min="8456" max="8456" width="2.140625" style="242" bestFit="1" customWidth="1"/>
    <col min="8457" max="8704" width="9.140625" style="242"/>
    <col min="8705" max="8705" width="7.85546875" style="242" customWidth="1"/>
    <col min="8706" max="8706" width="8.7109375" style="242" customWidth="1"/>
    <col min="8707" max="8707" width="47.85546875" style="242" customWidth="1"/>
    <col min="8708" max="8708" width="12.7109375" style="242" customWidth="1"/>
    <col min="8709" max="8709" width="10.5703125" style="242" customWidth="1"/>
    <col min="8710" max="8710" width="9.140625" style="242"/>
    <col min="8711" max="8711" width="21.28515625" style="242" customWidth="1"/>
    <col min="8712" max="8712" width="2.140625" style="242" bestFit="1" customWidth="1"/>
    <col min="8713" max="8960" width="9.140625" style="242"/>
    <col min="8961" max="8961" width="7.85546875" style="242" customWidth="1"/>
    <col min="8962" max="8962" width="8.7109375" style="242" customWidth="1"/>
    <col min="8963" max="8963" width="47.85546875" style="242" customWidth="1"/>
    <col min="8964" max="8964" width="12.7109375" style="242" customWidth="1"/>
    <col min="8965" max="8965" width="10.5703125" style="242" customWidth="1"/>
    <col min="8966" max="8966" width="9.140625" style="242"/>
    <col min="8967" max="8967" width="21.28515625" style="242" customWidth="1"/>
    <col min="8968" max="8968" width="2.140625" style="242" bestFit="1" customWidth="1"/>
    <col min="8969" max="9216" width="9.140625" style="242"/>
    <col min="9217" max="9217" width="7.85546875" style="242" customWidth="1"/>
    <col min="9218" max="9218" width="8.7109375" style="242" customWidth="1"/>
    <col min="9219" max="9219" width="47.85546875" style="242" customWidth="1"/>
    <col min="9220" max="9220" width="12.7109375" style="242" customWidth="1"/>
    <col min="9221" max="9221" width="10.5703125" style="242" customWidth="1"/>
    <col min="9222" max="9222" width="9.140625" style="242"/>
    <col min="9223" max="9223" width="21.28515625" style="242" customWidth="1"/>
    <col min="9224" max="9224" width="2.140625" style="242" bestFit="1" customWidth="1"/>
    <col min="9225" max="9472" width="9.140625" style="242"/>
    <col min="9473" max="9473" width="7.85546875" style="242" customWidth="1"/>
    <col min="9474" max="9474" width="8.7109375" style="242" customWidth="1"/>
    <col min="9475" max="9475" width="47.85546875" style="242" customWidth="1"/>
    <col min="9476" max="9476" width="12.7109375" style="242" customWidth="1"/>
    <col min="9477" max="9477" width="10.5703125" style="242" customWidth="1"/>
    <col min="9478" max="9478" width="9.140625" style="242"/>
    <col min="9479" max="9479" width="21.28515625" style="242" customWidth="1"/>
    <col min="9480" max="9480" width="2.140625" style="242" bestFit="1" customWidth="1"/>
    <col min="9481" max="9728" width="9.140625" style="242"/>
    <col min="9729" max="9729" width="7.85546875" style="242" customWidth="1"/>
    <col min="9730" max="9730" width="8.7109375" style="242" customWidth="1"/>
    <col min="9731" max="9731" width="47.85546875" style="242" customWidth="1"/>
    <col min="9732" max="9732" width="12.7109375" style="242" customWidth="1"/>
    <col min="9733" max="9733" width="10.5703125" style="242" customWidth="1"/>
    <col min="9734" max="9734" width="9.140625" style="242"/>
    <col min="9735" max="9735" width="21.28515625" style="242" customWidth="1"/>
    <col min="9736" max="9736" width="2.140625" style="242" bestFit="1" customWidth="1"/>
    <col min="9737" max="9984" width="9.140625" style="242"/>
    <col min="9985" max="9985" width="7.85546875" style="242" customWidth="1"/>
    <col min="9986" max="9986" width="8.7109375" style="242" customWidth="1"/>
    <col min="9987" max="9987" width="47.85546875" style="242" customWidth="1"/>
    <col min="9988" max="9988" width="12.7109375" style="242" customWidth="1"/>
    <col min="9989" max="9989" width="10.5703125" style="242" customWidth="1"/>
    <col min="9990" max="9990" width="9.140625" style="242"/>
    <col min="9991" max="9991" width="21.28515625" style="242" customWidth="1"/>
    <col min="9992" max="9992" width="2.140625" style="242" bestFit="1" customWidth="1"/>
    <col min="9993" max="10240" width="9.140625" style="242"/>
    <col min="10241" max="10241" width="7.85546875" style="242" customWidth="1"/>
    <col min="10242" max="10242" width="8.7109375" style="242" customWidth="1"/>
    <col min="10243" max="10243" width="47.85546875" style="242" customWidth="1"/>
    <col min="10244" max="10244" width="12.7109375" style="242" customWidth="1"/>
    <col min="10245" max="10245" width="10.5703125" style="242" customWidth="1"/>
    <col min="10246" max="10246" width="9.140625" style="242"/>
    <col min="10247" max="10247" width="21.28515625" style="242" customWidth="1"/>
    <col min="10248" max="10248" width="2.140625" style="242" bestFit="1" customWidth="1"/>
    <col min="10249" max="10496" width="9.140625" style="242"/>
    <col min="10497" max="10497" width="7.85546875" style="242" customWidth="1"/>
    <col min="10498" max="10498" width="8.7109375" style="242" customWidth="1"/>
    <col min="10499" max="10499" width="47.85546875" style="242" customWidth="1"/>
    <col min="10500" max="10500" width="12.7109375" style="242" customWidth="1"/>
    <col min="10501" max="10501" width="10.5703125" style="242" customWidth="1"/>
    <col min="10502" max="10502" width="9.140625" style="242"/>
    <col min="10503" max="10503" width="21.28515625" style="242" customWidth="1"/>
    <col min="10504" max="10504" width="2.140625" style="242" bestFit="1" customWidth="1"/>
    <col min="10505" max="10752" width="9.140625" style="242"/>
    <col min="10753" max="10753" width="7.85546875" style="242" customWidth="1"/>
    <col min="10754" max="10754" width="8.7109375" style="242" customWidth="1"/>
    <col min="10755" max="10755" width="47.85546875" style="242" customWidth="1"/>
    <col min="10756" max="10756" width="12.7109375" style="242" customWidth="1"/>
    <col min="10757" max="10757" width="10.5703125" style="242" customWidth="1"/>
    <col min="10758" max="10758" width="9.140625" style="242"/>
    <col min="10759" max="10759" width="21.28515625" style="242" customWidth="1"/>
    <col min="10760" max="10760" width="2.140625" style="242" bestFit="1" customWidth="1"/>
    <col min="10761" max="11008" width="9.140625" style="242"/>
    <col min="11009" max="11009" width="7.85546875" style="242" customWidth="1"/>
    <col min="11010" max="11010" width="8.7109375" style="242" customWidth="1"/>
    <col min="11011" max="11011" width="47.85546875" style="242" customWidth="1"/>
    <col min="11012" max="11012" width="12.7109375" style="242" customWidth="1"/>
    <col min="11013" max="11013" width="10.5703125" style="242" customWidth="1"/>
    <col min="11014" max="11014" width="9.140625" style="242"/>
    <col min="11015" max="11015" width="21.28515625" style="242" customWidth="1"/>
    <col min="11016" max="11016" width="2.140625" style="242" bestFit="1" customWidth="1"/>
    <col min="11017" max="11264" width="9.140625" style="242"/>
    <col min="11265" max="11265" width="7.85546875" style="242" customWidth="1"/>
    <col min="11266" max="11266" width="8.7109375" style="242" customWidth="1"/>
    <col min="11267" max="11267" width="47.85546875" style="242" customWidth="1"/>
    <col min="11268" max="11268" width="12.7109375" style="242" customWidth="1"/>
    <col min="11269" max="11269" width="10.5703125" style="242" customWidth="1"/>
    <col min="11270" max="11270" width="9.140625" style="242"/>
    <col min="11271" max="11271" width="21.28515625" style="242" customWidth="1"/>
    <col min="11272" max="11272" width="2.140625" style="242" bestFit="1" customWidth="1"/>
    <col min="11273" max="11520" width="9.140625" style="242"/>
    <col min="11521" max="11521" width="7.85546875" style="242" customWidth="1"/>
    <col min="11522" max="11522" width="8.7109375" style="242" customWidth="1"/>
    <col min="11523" max="11523" width="47.85546875" style="242" customWidth="1"/>
    <col min="11524" max="11524" width="12.7109375" style="242" customWidth="1"/>
    <col min="11525" max="11525" width="10.5703125" style="242" customWidth="1"/>
    <col min="11526" max="11526" width="9.140625" style="242"/>
    <col min="11527" max="11527" width="21.28515625" style="242" customWidth="1"/>
    <col min="11528" max="11528" width="2.140625" style="242" bestFit="1" customWidth="1"/>
    <col min="11529" max="11776" width="9.140625" style="242"/>
    <col min="11777" max="11777" width="7.85546875" style="242" customWidth="1"/>
    <col min="11778" max="11778" width="8.7109375" style="242" customWidth="1"/>
    <col min="11779" max="11779" width="47.85546875" style="242" customWidth="1"/>
    <col min="11780" max="11780" width="12.7109375" style="242" customWidth="1"/>
    <col min="11781" max="11781" width="10.5703125" style="242" customWidth="1"/>
    <col min="11782" max="11782" width="9.140625" style="242"/>
    <col min="11783" max="11783" width="21.28515625" style="242" customWidth="1"/>
    <col min="11784" max="11784" width="2.140625" style="242" bestFit="1" customWidth="1"/>
    <col min="11785" max="12032" width="9.140625" style="242"/>
    <col min="12033" max="12033" width="7.85546875" style="242" customWidth="1"/>
    <col min="12034" max="12034" width="8.7109375" style="242" customWidth="1"/>
    <col min="12035" max="12035" width="47.85546875" style="242" customWidth="1"/>
    <col min="12036" max="12036" width="12.7109375" style="242" customWidth="1"/>
    <col min="12037" max="12037" width="10.5703125" style="242" customWidth="1"/>
    <col min="12038" max="12038" width="9.140625" style="242"/>
    <col min="12039" max="12039" width="21.28515625" style="242" customWidth="1"/>
    <col min="12040" max="12040" width="2.140625" style="242" bestFit="1" customWidth="1"/>
    <col min="12041" max="12288" width="9.140625" style="242"/>
    <col min="12289" max="12289" width="7.85546875" style="242" customWidth="1"/>
    <col min="12290" max="12290" width="8.7109375" style="242" customWidth="1"/>
    <col min="12291" max="12291" width="47.85546875" style="242" customWidth="1"/>
    <col min="12292" max="12292" width="12.7109375" style="242" customWidth="1"/>
    <col min="12293" max="12293" width="10.5703125" style="242" customWidth="1"/>
    <col min="12294" max="12294" width="9.140625" style="242"/>
    <col min="12295" max="12295" width="21.28515625" style="242" customWidth="1"/>
    <col min="12296" max="12296" width="2.140625" style="242" bestFit="1" customWidth="1"/>
    <col min="12297" max="12544" width="9.140625" style="242"/>
    <col min="12545" max="12545" width="7.85546875" style="242" customWidth="1"/>
    <col min="12546" max="12546" width="8.7109375" style="242" customWidth="1"/>
    <col min="12547" max="12547" width="47.85546875" style="242" customWidth="1"/>
    <col min="12548" max="12548" width="12.7109375" style="242" customWidth="1"/>
    <col min="12549" max="12549" width="10.5703125" style="242" customWidth="1"/>
    <col min="12550" max="12550" width="9.140625" style="242"/>
    <col min="12551" max="12551" width="21.28515625" style="242" customWidth="1"/>
    <col min="12552" max="12552" width="2.140625" style="242" bestFit="1" customWidth="1"/>
    <col min="12553" max="12800" width="9.140625" style="242"/>
    <col min="12801" max="12801" width="7.85546875" style="242" customWidth="1"/>
    <col min="12802" max="12802" width="8.7109375" style="242" customWidth="1"/>
    <col min="12803" max="12803" width="47.85546875" style="242" customWidth="1"/>
    <col min="12804" max="12804" width="12.7109375" style="242" customWidth="1"/>
    <col min="12805" max="12805" width="10.5703125" style="242" customWidth="1"/>
    <col min="12806" max="12806" width="9.140625" style="242"/>
    <col min="12807" max="12807" width="21.28515625" style="242" customWidth="1"/>
    <col min="12808" max="12808" width="2.140625" style="242" bestFit="1" customWidth="1"/>
    <col min="12809" max="13056" width="9.140625" style="242"/>
    <col min="13057" max="13057" width="7.85546875" style="242" customWidth="1"/>
    <col min="13058" max="13058" width="8.7109375" style="242" customWidth="1"/>
    <col min="13059" max="13059" width="47.85546875" style="242" customWidth="1"/>
    <col min="13060" max="13060" width="12.7109375" style="242" customWidth="1"/>
    <col min="13061" max="13061" width="10.5703125" style="242" customWidth="1"/>
    <col min="13062" max="13062" width="9.140625" style="242"/>
    <col min="13063" max="13063" width="21.28515625" style="242" customWidth="1"/>
    <col min="13064" max="13064" width="2.140625" style="242" bestFit="1" customWidth="1"/>
    <col min="13065" max="13312" width="9.140625" style="242"/>
    <col min="13313" max="13313" width="7.85546875" style="242" customWidth="1"/>
    <col min="13314" max="13314" width="8.7109375" style="242" customWidth="1"/>
    <col min="13315" max="13315" width="47.85546875" style="242" customWidth="1"/>
    <col min="13316" max="13316" width="12.7109375" style="242" customWidth="1"/>
    <col min="13317" max="13317" width="10.5703125" style="242" customWidth="1"/>
    <col min="13318" max="13318" width="9.140625" style="242"/>
    <col min="13319" max="13319" width="21.28515625" style="242" customWidth="1"/>
    <col min="13320" max="13320" width="2.140625" style="242" bestFit="1" customWidth="1"/>
    <col min="13321" max="13568" width="9.140625" style="242"/>
    <col min="13569" max="13569" width="7.85546875" style="242" customWidth="1"/>
    <col min="13570" max="13570" width="8.7109375" style="242" customWidth="1"/>
    <col min="13571" max="13571" width="47.85546875" style="242" customWidth="1"/>
    <col min="13572" max="13572" width="12.7109375" style="242" customWidth="1"/>
    <col min="13573" max="13573" width="10.5703125" style="242" customWidth="1"/>
    <col min="13574" max="13574" width="9.140625" style="242"/>
    <col min="13575" max="13575" width="21.28515625" style="242" customWidth="1"/>
    <col min="13576" max="13576" width="2.140625" style="242" bestFit="1" customWidth="1"/>
    <col min="13577" max="13824" width="9.140625" style="242"/>
    <col min="13825" max="13825" width="7.85546875" style="242" customWidth="1"/>
    <col min="13826" max="13826" width="8.7109375" style="242" customWidth="1"/>
    <col min="13827" max="13827" width="47.85546875" style="242" customWidth="1"/>
    <col min="13828" max="13828" width="12.7109375" style="242" customWidth="1"/>
    <col min="13829" max="13829" width="10.5703125" style="242" customWidth="1"/>
    <col min="13830" max="13830" width="9.140625" style="242"/>
    <col min="13831" max="13831" width="21.28515625" style="242" customWidth="1"/>
    <col min="13832" max="13832" width="2.140625" style="242" bestFit="1" customWidth="1"/>
    <col min="13833" max="14080" width="9.140625" style="242"/>
    <col min="14081" max="14081" width="7.85546875" style="242" customWidth="1"/>
    <col min="14082" max="14082" width="8.7109375" style="242" customWidth="1"/>
    <col min="14083" max="14083" width="47.85546875" style="242" customWidth="1"/>
    <col min="14084" max="14084" width="12.7109375" style="242" customWidth="1"/>
    <col min="14085" max="14085" width="10.5703125" style="242" customWidth="1"/>
    <col min="14086" max="14086" width="9.140625" style="242"/>
    <col min="14087" max="14087" width="21.28515625" style="242" customWidth="1"/>
    <col min="14088" max="14088" width="2.140625" style="242" bestFit="1" customWidth="1"/>
    <col min="14089" max="14336" width="9.140625" style="242"/>
    <col min="14337" max="14337" width="7.85546875" style="242" customWidth="1"/>
    <col min="14338" max="14338" width="8.7109375" style="242" customWidth="1"/>
    <col min="14339" max="14339" width="47.85546875" style="242" customWidth="1"/>
    <col min="14340" max="14340" width="12.7109375" style="242" customWidth="1"/>
    <col min="14341" max="14341" width="10.5703125" style="242" customWidth="1"/>
    <col min="14342" max="14342" width="9.140625" style="242"/>
    <col min="14343" max="14343" width="21.28515625" style="242" customWidth="1"/>
    <col min="14344" max="14344" width="2.140625" style="242" bestFit="1" customWidth="1"/>
    <col min="14345" max="14592" width="9.140625" style="242"/>
    <col min="14593" max="14593" width="7.85546875" style="242" customWidth="1"/>
    <col min="14594" max="14594" width="8.7109375" style="242" customWidth="1"/>
    <col min="14595" max="14595" width="47.85546875" style="242" customWidth="1"/>
    <col min="14596" max="14596" width="12.7109375" style="242" customWidth="1"/>
    <col min="14597" max="14597" width="10.5703125" style="242" customWidth="1"/>
    <col min="14598" max="14598" width="9.140625" style="242"/>
    <col min="14599" max="14599" width="21.28515625" style="242" customWidth="1"/>
    <col min="14600" max="14600" width="2.140625" style="242" bestFit="1" customWidth="1"/>
    <col min="14601" max="14848" width="9.140625" style="242"/>
    <col min="14849" max="14849" width="7.85546875" style="242" customWidth="1"/>
    <col min="14850" max="14850" width="8.7109375" style="242" customWidth="1"/>
    <col min="14851" max="14851" width="47.85546875" style="242" customWidth="1"/>
    <col min="14852" max="14852" width="12.7109375" style="242" customWidth="1"/>
    <col min="14853" max="14853" width="10.5703125" style="242" customWidth="1"/>
    <col min="14854" max="14854" width="9.140625" style="242"/>
    <col min="14855" max="14855" width="21.28515625" style="242" customWidth="1"/>
    <col min="14856" max="14856" width="2.140625" style="242" bestFit="1" customWidth="1"/>
    <col min="14857" max="15104" width="9.140625" style="242"/>
    <col min="15105" max="15105" width="7.85546875" style="242" customWidth="1"/>
    <col min="15106" max="15106" width="8.7109375" style="242" customWidth="1"/>
    <col min="15107" max="15107" width="47.85546875" style="242" customWidth="1"/>
    <col min="15108" max="15108" width="12.7109375" style="242" customWidth="1"/>
    <col min="15109" max="15109" width="10.5703125" style="242" customWidth="1"/>
    <col min="15110" max="15110" width="9.140625" style="242"/>
    <col min="15111" max="15111" width="21.28515625" style="242" customWidth="1"/>
    <col min="15112" max="15112" width="2.140625" style="242" bestFit="1" customWidth="1"/>
    <col min="15113" max="15360" width="9.140625" style="242"/>
    <col min="15361" max="15361" width="7.85546875" style="242" customWidth="1"/>
    <col min="15362" max="15362" width="8.7109375" style="242" customWidth="1"/>
    <col min="15363" max="15363" width="47.85546875" style="242" customWidth="1"/>
    <col min="15364" max="15364" width="12.7109375" style="242" customWidth="1"/>
    <col min="15365" max="15365" width="10.5703125" style="242" customWidth="1"/>
    <col min="15366" max="15366" width="9.140625" style="242"/>
    <col min="15367" max="15367" width="21.28515625" style="242" customWidth="1"/>
    <col min="15368" max="15368" width="2.140625" style="242" bestFit="1" customWidth="1"/>
    <col min="15369" max="15616" width="9.140625" style="242"/>
    <col min="15617" max="15617" width="7.85546875" style="242" customWidth="1"/>
    <col min="15618" max="15618" width="8.7109375" style="242" customWidth="1"/>
    <col min="15619" max="15619" width="47.85546875" style="242" customWidth="1"/>
    <col min="15620" max="15620" width="12.7109375" style="242" customWidth="1"/>
    <col min="15621" max="15621" width="10.5703125" style="242" customWidth="1"/>
    <col min="15622" max="15622" width="9.140625" style="242"/>
    <col min="15623" max="15623" width="21.28515625" style="242" customWidth="1"/>
    <col min="15624" max="15624" width="2.140625" style="242" bestFit="1" customWidth="1"/>
    <col min="15625" max="15872" width="9.140625" style="242"/>
    <col min="15873" max="15873" width="7.85546875" style="242" customWidth="1"/>
    <col min="15874" max="15874" width="8.7109375" style="242" customWidth="1"/>
    <col min="15875" max="15875" width="47.85546875" style="242" customWidth="1"/>
    <col min="15876" max="15876" width="12.7109375" style="242" customWidth="1"/>
    <col min="15877" max="15877" width="10.5703125" style="242" customWidth="1"/>
    <col min="15878" max="15878" width="9.140625" style="242"/>
    <col min="15879" max="15879" width="21.28515625" style="242" customWidth="1"/>
    <col min="15880" max="15880" width="2.140625" style="242" bestFit="1" customWidth="1"/>
    <col min="15881" max="16128" width="9.140625" style="242"/>
    <col min="16129" max="16129" width="7.85546875" style="242" customWidth="1"/>
    <col min="16130" max="16130" width="8.7109375" style="242" customWidth="1"/>
    <col min="16131" max="16131" width="47.85546875" style="242" customWidth="1"/>
    <col min="16132" max="16132" width="12.7109375" style="242" customWidth="1"/>
    <col min="16133" max="16133" width="10.5703125" style="242" customWidth="1"/>
    <col min="16134" max="16134" width="9.140625" style="242"/>
    <col min="16135" max="16135" width="21.28515625" style="242" customWidth="1"/>
    <col min="16136" max="16136" width="2.140625" style="242" bestFit="1" customWidth="1"/>
    <col min="16137" max="16384" width="9.140625" style="242"/>
  </cols>
  <sheetData>
    <row r="1" spans="1:27" x14ac:dyDescent="0.2">
      <c r="A1" s="490" t="s">
        <v>1790</v>
      </c>
      <c r="B1" s="490"/>
      <c r="C1" s="490"/>
      <c r="D1" s="490"/>
      <c r="E1" s="490"/>
    </row>
    <row r="2" spans="1:27" x14ac:dyDescent="0.2">
      <c r="A2" s="491" t="s">
        <v>1929</v>
      </c>
      <c r="B2" s="491"/>
      <c r="C2" s="491"/>
      <c r="D2" s="491"/>
      <c r="E2" s="491"/>
    </row>
    <row r="3" spans="1:27" x14ac:dyDescent="0.2">
      <c r="A3" s="491" t="s">
        <v>1789</v>
      </c>
      <c r="B3" s="491"/>
      <c r="C3" s="491"/>
      <c r="D3" s="491"/>
      <c r="E3" s="491"/>
    </row>
    <row r="4" spans="1:27" ht="15.75" x14ac:dyDescent="0.25">
      <c r="A4" s="243"/>
      <c r="B4" s="243"/>
      <c r="C4" s="243"/>
      <c r="D4" s="243"/>
      <c r="E4" s="243"/>
    </row>
    <row r="5" spans="1:27" ht="15.75" x14ac:dyDescent="0.25">
      <c r="A5" s="244"/>
      <c r="B5" s="244"/>
      <c r="C5" s="244"/>
      <c r="D5" s="245"/>
      <c r="E5" s="246"/>
    </row>
    <row r="6" spans="1:27" ht="39" customHeight="1" x14ac:dyDescent="0.25">
      <c r="B6" s="247" t="s">
        <v>1820</v>
      </c>
      <c r="C6" s="492" t="s">
        <v>1058</v>
      </c>
      <c r="D6" s="492"/>
      <c r="E6" s="492"/>
    </row>
    <row r="7" spans="1:27" ht="15.75" x14ac:dyDescent="0.25">
      <c r="B7" s="248" t="s">
        <v>1821</v>
      </c>
      <c r="C7" s="249" t="s">
        <v>1801</v>
      </c>
      <c r="D7" s="250"/>
    </row>
    <row r="8" spans="1:27" ht="15.75" x14ac:dyDescent="0.25">
      <c r="B8" s="248" t="s">
        <v>1802</v>
      </c>
      <c r="C8" s="248" t="s">
        <v>1822</v>
      </c>
      <c r="D8" s="250"/>
      <c r="N8" s="242" t="s">
        <v>1823</v>
      </c>
    </row>
    <row r="9" spans="1:27" ht="16.5" thickBot="1" x14ac:dyDescent="0.3">
      <c r="D9" s="250"/>
    </row>
    <row r="10" spans="1:27" ht="39" thickBot="1" x14ac:dyDescent="0.25">
      <c r="A10" s="493" t="s">
        <v>1824</v>
      </c>
      <c r="B10" s="493"/>
      <c r="C10" s="493"/>
      <c r="D10" s="493"/>
      <c r="E10" s="493"/>
      <c r="G10" s="251" t="s">
        <v>1825</v>
      </c>
      <c r="H10" s="252"/>
      <c r="J10" s="502" t="s">
        <v>1826</v>
      </c>
      <c r="K10" s="503"/>
      <c r="L10" s="504"/>
      <c r="M10" s="502" t="s">
        <v>1826</v>
      </c>
      <c r="N10" s="503"/>
      <c r="O10" s="504"/>
      <c r="P10" s="502" t="s">
        <v>1826</v>
      </c>
      <c r="Q10" s="503"/>
      <c r="R10" s="504"/>
      <c r="S10" s="502" t="s">
        <v>1826</v>
      </c>
      <c r="T10" s="503"/>
      <c r="U10" s="504"/>
      <c r="V10" s="502" t="s">
        <v>1826</v>
      </c>
      <c r="W10" s="503"/>
      <c r="X10" s="504"/>
      <c r="Y10" s="502" t="s">
        <v>1826</v>
      </c>
      <c r="Z10" s="503"/>
      <c r="AA10" s="504"/>
    </row>
    <row r="11" spans="1:27" s="253" customFormat="1" ht="24.75" customHeight="1" thickBot="1" x14ac:dyDescent="0.3">
      <c r="D11" s="254"/>
      <c r="G11" s="255" t="s">
        <v>1827</v>
      </c>
      <c r="H11" s="256"/>
      <c r="J11" s="494" t="s">
        <v>1827</v>
      </c>
      <c r="K11" s="495"/>
      <c r="L11" s="496"/>
      <c r="M11" s="494" t="s">
        <v>1828</v>
      </c>
      <c r="N11" s="495"/>
      <c r="O11" s="496"/>
      <c r="P11" s="494" t="s">
        <v>1829</v>
      </c>
      <c r="Q11" s="495"/>
      <c r="R11" s="496"/>
      <c r="S11" s="494" t="s">
        <v>1830</v>
      </c>
      <c r="T11" s="495"/>
      <c r="U11" s="496"/>
      <c r="V11" s="494" t="s">
        <v>1831</v>
      </c>
      <c r="W11" s="495"/>
      <c r="X11" s="496"/>
      <c r="Y11" s="494" t="s">
        <v>1832</v>
      </c>
      <c r="Z11" s="495"/>
      <c r="AA11" s="496"/>
    </row>
    <row r="12" spans="1:27" x14ac:dyDescent="0.2">
      <c r="A12" s="257"/>
      <c r="B12" s="258"/>
      <c r="C12" s="259"/>
      <c r="D12" s="260"/>
      <c r="E12" s="261"/>
      <c r="F12" s="262"/>
      <c r="G12" s="263" t="s">
        <v>1833</v>
      </c>
      <c r="H12" s="262"/>
      <c r="I12" s="262"/>
      <c r="J12" s="264" t="s">
        <v>1833</v>
      </c>
      <c r="K12" s="258" t="s">
        <v>1834</v>
      </c>
      <c r="L12" s="265" t="s">
        <v>1835</v>
      </c>
      <c r="M12" s="264" t="s">
        <v>1833</v>
      </c>
      <c r="N12" s="258" t="s">
        <v>1834</v>
      </c>
      <c r="O12" s="265" t="s">
        <v>1835</v>
      </c>
      <c r="P12" s="264" t="s">
        <v>1833</v>
      </c>
      <c r="Q12" s="258" t="s">
        <v>1834</v>
      </c>
      <c r="R12" s="265" t="s">
        <v>1835</v>
      </c>
      <c r="S12" s="264" t="s">
        <v>1833</v>
      </c>
      <c r="T12" s="258" t="s">
        <v>1834</v>
      </c>
      <c r="U12" s="265" t="s">
        <v>1835</v>
      </c>
      <c r="V12" s="264" t="s">
        <v>1833</v>
      </c>
      <c r="W12" s="258" t="s">
        <v>1834</v>
      </c>
      <c r="X12" s="265" t="s">
        <v>1835</v>
      </c>
      <c r="Y12" s="264" t="s">
        <v>1833</v>
      </c>
      <c r="Z12" s="258" t="s">
        <v>1834</v>
      </c>
      <c r="AA12" s="265" t="s">
        <v>1835</v>
      </c>
    </row>
    <row r="13" spans="1:27" x14ac:dyDescent="0.2">
      <c r="B13" s="258">
        <v>1</v>
      </c>
      <c r="C13" s="259" t="s">
        <v>1836</v>
      </c>
      <c r="D13" s="266">
        <v>0.05</v>
      </c>
      <c r="E13" s="261"/>
      <c r="F13" s="262"/>
      <c r="G13" s="267">
        <f t="shared" ref="G13:G31" si="0">IF($G$11=$J$11,J13,IF($G$11=$M$11,M13,IF($G$11=$P$11,P13,IF($G$11=$S$11,S13,IF($G$11=$V$11,V13,IF($G$11=$Y$11,Y13,0))))))</f>
        <v>5.5E-2</v>
      </c>
      <c r="H13" s="268">
        <f t="shared" ref="H13:H31" si="1">IF(D13&gt;G13,1,0)</f>
        <v>0</v>
      </c>
      <c r="I13" s="262"/>
      <c r="J13" s="269">
        <v>5.5E-2</v>
      </c>
      <c r="K13" s="270">
        <v>0.04</v>
      </c>
      <c r="L13" s="271">
        <v>0.03</v>
      </c>
      <c r="M13" s="272">
        <v>4.6699999999999998E-2</v>
      </c>
      <c r="N13" s="272">
        <v>4.0099999999999997E-2</v>
      </c>
      <c r="O13" s="272">
        <v>3.7999999999999999E-2</v>
      </c>
      <c r="P13" s="272">
        <v>6.7100000000000007E-2</v>
      </c>
      <c r="Q13" s="272">
        <v>4.9299999999999997E-2</v>
      </c>
      <c r="R13" s="272">
        <v>3.4299999999999997E-2</v>
      </c>
      <c r="S13" s="272">
        <v>7.9299999999999995E-2</v>
      </c>
      <c r="T13" s="272">
        <v>5.9200000000000003E-2</v>
      </c>
      <c r="U13" s="272">
        <v>5.2900000000000003E-2</v>
      </c>
      <c r="V13" s="272">
        <v>7.85E-2</v>
      </c>
      <c r="W13" s="272">
        <v>5.5199999999999999E-2</v>
      </c>
      <c r="X13" s="272">
        <v>0.04</v>
      </c>
      <c r="Y13" s="272">
        <v>4.4900000000000002E-2</v>
      </c>
      <c r="Z13" s="272">
        <v>3.4500000000000003E-2</v>
      </c>
      <c r="AA13" s="272">
        <v>1.4999999999999999E-2</v>
      </c>
    </row>
    <row r="14" spans="1:27" x14ac:dyDescent="0.2">
      <c r="B14" s="258"/>
      <c r="C14" s="259"/>
      <c r="D14" s="266"/>
      <c r="E14" s="261"/>
      <c r="F14" s="262"/>
      <c r="G14" s="267">
        <f t="shared" si="0"/>
        <v>0</v>
      </c>
      <c r="H14" s="268">
        <f t="shared" si="1"/>
        <v>0</v>
      </c>
      <c r="I14" s="262"/>
      <c r="J14" s="269"/>
      <c r="K14" s="270"/>
      <c r="L14" s="271"/>
      <c r="M14" s="272"/>
      <c r="N14" s="272"/>
      <c r="O14" s="272"/>
      <c r="P14" s="272"/>
      <c r="Q14" s="272"/>
      <c r="R14" s="272"/>
      <c r="S14" s="272"/>
      <c r="T14" s="272"/>
      <c r="U14" s="272"/>
      <c r="V14" s="272"/>
      <c r="W14" s="272"/>
      <c r="X14" s="272"/>
      <c r="Y14" s="272"/>
      <c r="Z14" s="272"/>
      <c r="AA14" s="272"/>
    </row>
    <row r="15" spans="1:27" ht="15" x14ac:dyDescent="0.25">
      <c r="A15" s="257"/>
      <c r="B15" s="258">
        <v>2</v>
      </c>
      <c r="C15" s="259" t="s">
        <v>1837</v>
      </c>
      <c r="D15" s="266">
        <v>1.1900000000000001E-2</v>
      </c>
      <c r="E15" s="273"/>
      <c r="F15" s="262"/>
      <c r="G15" s="267">
        <f t="shared" si="0"/>
        <v>1.3899999999999999E-2</v>
      </c>
      <c r="H15" s="268">
        <f t="shared" si="1"/>
        <v>0</v>
      </c>
      <c r="I15" s="262"/>
      <c r="J15" s="269">
        <v>1.3899999999999999E-2</v>
      </c>
      <c r="K15" s="270">
        <v>1.23E-2</v>
      </c>
      <c r="L15" s="271">
        <v>5.8999999999999999E-3</v>
      </c>
      <c r="M15" s="272">
        <v>1.21E-2</v>
      </c>
      <c r="N15" s="272">
        <v>1.11E-2</v>
      </c>
      <c r="O15" s="272">
        <v>1.0200000000000001E-2</v>
      </c>
      <c r="P15" s="272">
        <v>1.17E-2</v>
      </c>
      <c r="Q15" s="272">
        <v>9.9000000000000008E-3</v>
      </c>
      <c r="R15" s="272">
        <v>9.4000000000000004E-3</v>
      </c>
      <c r="S15" s="272">
        <v>1.11E-2</v>
      </c>
      <c r="T15" s="272">
        <v>1.0699999999999999E-2</v>
      </c>
      <c r="U15" s="272">
        <v>1.01E-2</v>
      </c>
      <c r="V15" s="272">
        <v>1.3299999999999999E-2</v>
      </c>
      <c r="W15" s="272">
        <v>1.0200000000000001E-2</v>
      </c>
      <c r="X15" s="272">
        <v>9.4000000000000004E-3</v>
      </c>
      <c r="Y15" s="272">
        <v>1.11E-2</v>
      </c>
      <c r="Z15" s="272">
        <v>8.5000000000000006E-3</v>
      </c>
      <c r="AA15" s="272">
        <v>8.5000000000000006E-3</v>
      </c>
    </row>
    <row r="16" spans="1:27" x14ac:dyDescent="0.2">
      <c r="B16" s="258"/>
      <c r="C16" s="259"/>
      <c r="D16" s="266"/>
      <c r="E16" s="261"/>
      <c r="F16" s="262"/>
      <c r="G16" s="267">
        <f t="shared" si="0"/>
        <v>0</v>
      </c>
      <c r="H16" s="268">
        <f t="shared" si="1"/>
        <v>0</v>
      </c>
      <c r="I16" s="262"/>
      <c r="J16" s="269"/>
      <c r="K16" s="270"/>
      <c r="L16" s="271"/>
      <c r="M16" s="272"/>
      <c r="N16" s="272"/>
      <c r="O16" s="272"/>
      <c r="P16" s="272"/>
      <c r="Q16" s="272"/>
      <c r="R16" s="272"/>
      <c r="S16" s="272"/>
      <c r="T16" s="272"/>
      <c r="U16" s="272"/>
      <c r="V16" s="272"/>
      <c r="W16" s="272"/>
      <c r="X16" s="272"/>
      <c r="Y16" s="272"/>
      <c r="Z16" s="272"/>
      <c r="AA16" s="272"/>
    </row>
    <row r="17" spans="2:27" x14ac:dyDescent="0.2">
      <c r="B17" s="258">
        <v>3</v>
      </c>
      <c r="C17" s="259" t="s">
        <v>1838</v>
      </c>
      <c r="D17" s="266">
        <f>D18+D19</f>
        <v>1.77E-2</v>
      </c>
      <c r="E17" s="261"/>
      <c r="F17" s="262"/>
      <c r="G17" s="267">
        <f t="shared" si="0"/>
        <v>2.2699999999999998E-2</v>
      </c>
      <c r="H17" s="268">
        <f t="shared" si="1"/>
        <v>0</v>
      </c>
      <c r="I17" s="262"/>
      <c r="J17" s="269">
        <f t="shared" ref="J17:AA17" si="2">SUM(J18:J19)</f>
        <v>2.2699999999999998E-2</v>
      </c>
      <c r="K17" s="270">
        <f t="shared" si="2"/>
        <v>2.07E-2</v>
      </c>
      <c r="L17" s="271">
        <f t="shared" si="2"/>
        <v>1.77E-2</v>
      </c>
      <c r="M17" s="272">
        <f t="shared" si="2"/>
        <v>1.7100000000000001E-2</v>
      </c>
      <c r="N17" s="272">
        <f t="shared" si="2"/>
        <v>9.6000000000000009E-3</v>
      </c>
      <c r="O17" s="272">
        <f t="shared" si="2"/>
        <v>8.2000000000000007E-3</v>
      </c>
      <c r="P17" s="272">
        <f t="shared" si="2"/>
        <v>2.4899999999999999E-2</v>
      </c>
      <c r="Q17" s="272">
        <f t="shared" si="2"/>
        <v>1.8799999999999997E-2</v>
      </c>
      <c r="R17" s="272">
        <f t="shared" si="2"/>
        <v>1.2800000000000001E-2</v>
      </c>
      <c r="S17" s="272">
        <f t="shared" si="2"/>
        <v>2.53E-2</v>
      </c>
      <c r="T17" s="272">
        <f t="shared" si="2"/>
        <v>1.9900000000000001E-2</v>
      </c>
      <c r="U17" s="272">
        <f t="shared" si="2"/>
        <v>1.2500000000000001E-2</v>
      </c>
      <c r="V17" s="272">
        <f t="shared" si="2"/>
        <v>5.1500000000000004E-2</v>
      </c>
      <c r="W17" s="272">
        <f t="shared" si="2"/>
        <v>3.5400000000000001E-2</v>
      </c>
      <c r="X17" s="272">
        <f t="shared" si="2"/>
        <v>2.2699999999999998E-2</v>
      </c>
      <c r="Y17" s="272">
        <f t="shared" si="2"/>
        <v>1.7100000000000001E-2</v>
      </c>
      <c r="Z17" s="272">
        <f t="shared" si="2"/>
        <v>1.3299999999999999E-2</v>
      </c>
      <c r="AA17" s="272">
        <f t="shared" si="2"/>
        <v>8.6E-3</v>
      </c>
    </row>
    <row r="18" spans="2:27" x14ac:dyDescent="0.2">
      <c r="B18" s="274" t="s">
        <v>54</v>
      </c>
      <c r="C18" s="275" t="s">
        <v>1839</v>
      </c>
      <c r="D18" s="276">
        <v>8.0000000000000002E-3</v>
      </c>
      <c r="E18" s="261"/>
      <c r="F18" s="262"/>
      <c r="G18" s="267">
        <f t="shared" si="0"/>
        <v>0.01</v>
      </c>
      <c r="H18" s="268">
        <f t="shared" si="1"/>
        <v>0</v>
      </c>
      <c r="I18" s="262"/>
      <c r="J18" s="277">
        <v>0.01</v>
      </c>
      <c r="K18" s="278">
        <v>8.0000000000000002E-3</v>
      </c>
      <c r="L18" s="279">
        <v>8.0000000000000002E-3</v>
      </c>
      <c r="M18" s="280">
        <v>7.4000000000000003E-3</v>
      </c>
      <c r="N18" s="280">
        <v>4.0000000000000001E-3</v>
      </c>
      <c r="O18" s="280">
        <v>3.2000000000000002E-3</v>
      </c>
      <c r="P18" s="280">
        <v>7.4999999999999997E-3</v>
      </c>
      <c r="Q18" s="280">
        <v>4.8999999999999998E-3</v>
      </c>
      <c r="R18" s="280">
        <v>2.8E-3</v>
      </c>
      <c r="S18" s="280">
        <v>5.5999999999999999E-3</v>
      </c>
      <c r="T18" s="280">
        <v>5.1000000000000004E-3</v>
      </c>
      <c r="U18" s="280">
        <v>2.5000000000000001E-3</v>
      </c>
      <c r="V18" s="280">
        <v>1.9900000000000001E-2</v>
      </c>
      <c r="W18" s="280">
        <v>1.2200000000000001E-2</v>
      </c>
      <c r="X18" s="280">
        <v>8.0999999999999996E-3</v>
      </c>
      <c r="Y18" s="280">
        <v>8.2000000000000007E-3</v>
      </c>
      <c r="Z18" s="280">
        <v>4.7999999999999996E-3</v>
      </c>
      <c r="AA18" s="280">
        <v>3.0000000000000001E-3</v>
      </c>
    </row>
    <row r="19" spans="2:27" x14ac:dyDescent="0.2">
      <c r="B19" s="274" t="s">
        <v>1115</v>
      </c>
      <c r="C19" s="275" t="s">
        <v>1840</v>
      </c>
      <c r="D19" s="276">
        <v>9.7000000000000003E-3</v>
      </c>
      <c r="E19" s="261"/>
      <c r="F19" s="262"/>
      <c r="G19" s="267">
        <f t="shared" si="0"/>
        <v>1.2699999999999999E-2</v>
      </c>
      <c r="H19" s="268">
        <f t="shared" si="1"/>
        <v>0</v>
      </c>
      <c r="I19" s="262"/>
      <c r="J19" s="277">
        <v>1.2699999999999999E-2</v>
      </c>
      <c r="K19" s="278">
        <v>1.2699999999999999E-2</v>
      </c>
      <c r="L19" s="279">
        <v>9.7000000000000003E-3</v>
      </c>
      <c r="M19" s="280">
        <v>9.7000000000000003E-3</v>
      </c>
      <c r="N19" s="280">
        <v>5.5999999999999999E-3</v>
      </c>
      <c r="O19" s="280">
        <v>5.0000000000000001E-3</v>
      </c>
      <c r="P19" s="280">
        <v>1.7399999999999999E-2</v>
      </c>
      <c r="Q19" s="280">
        <v>1.3899999999999999E-2</v>
      </c>
      <c r="R19" s="280">
        <v>0.01</v>
      </c>
      <c r="S19" s="280">
        <v>1.9699999999999999E-2</v>
      </c>
      <c r="T19" s="280">
        <v>1.4800000000000001E-2</v>
      </c>
      <c r="U19" s="280">
        <v>0.01</v>
      </c>
      <c r="V19" s="280">
        <v>3.1600000000000003E-2</v>
      </c>
      <c r="W19" s="280">
        <v>2.3199999999999998E-2</v>
      </c>
      <c r="X19" s="280">
        <v>1.46E-2</v>
      </c>
      <c r="Y19" s="280">
        <v>8.8999999999999999E-3</v>
      </c>
      <c r="Z19" s="280">
        <v>8.5000000000000006E-3</v>
      </c>
      <c r="AA19" s="280">
        <v>5.5999999999999999E-3</v>
      </c>
    </row>
    <row r="20" spans="2:27" x14ac:dyDescent="0.2">
      <c r="B20" s="274"/>
      <c r="C20" s="275"/>
      <c r="D20" s="276"/>
      <c r="E20" s="261"/>
      <c r="F20" s="262"/>
      <c r="G20" s="267">
        <f t="shared" si="0"/>
        <v>0</v>
      </c>
      <c r="H20" s="268">
        <f t="shared" si="1"/>
        <v>0</v>
      </c>
      <c r="I20" s="262"/>
      <c r="J20" s="269"/>
      <c r="K20" s="270"/>
      <c r="L20" s="271"/>
      <c r="M20" s="272"/>
      <c r="N20" s="272"/>
      <c r="O20" s="272"/>
      <c r="P20" s="272"/>
      <c r="Q20" s="272"/>
      <c r="R20" s="272"/>
      <c r="S20" s="272"/>
      <c r="T20" s="272"/>
      <c r="U20" s="272"/>
      <c r="V20" s="272"/>
      <c r="W20" s="272"/>
      <c r="X20" s="272"/>
      <c r="Y20" s="272"/>
      <c r="Z20" s="272"/>
      <c r="AA20" s="272"/>
    </row>
    <row r="21" spans="2:27" x14ac:dyDescent="0.2">
      <c r="B21" s="258"/>
      <c r="C21" s="259"/>
      <c r="D21" s="266"/>
      <c r="E21" s="261"/>
      <c r="F21" s="262"/>
      <c r="G21" s="267">
        <f t="shared" si="0"/>
        <v>0</v>
      </c>
      <c r="H21" s="268">
        <f t="shared" si="1"/>
        <v>0</v>
      </c>
      <c r="I21" s="262"/>
      <c r="J21" s="281"/>
      <c r="K21" s="275"/>
      <c r="L21" s="282"/>
      <c r="N21" s="272"/>
      <c r="O21" s="272"/>
      <c r="P21" s="272"/>
      <c r="Q21" s="272"/>
      <c r="R21" s="272"/>
      <c r="S21" s="272"/>
      <c r="T21" s="272"/>
      <c r="U21" s="272"/>
      <c r="V21" s="272"/>
      <c r="W21" s="272"/>
      <c r="X21" s="272"/>
      <c r="Y21" s="272"/>
      <c r="Z21" s="272"/>
      <c r="AA21" s="272"/>
    </row>
    <row r="22" spans="2:27" x14ac:dyDescent="0.2">
      <c r="B22" s="258">
        <v>4</v>
      </c>
      <c r="C22" s="259" t="s">
        <v>1841</v>
      </c>
      <c r="D22" s="283">
        <f>D23+D24+D25+D26</f>
        <v>6.6500000000000004E-2</v>
      </c>
      <c r="E22" s="261"/>
      <c r="F22" s="262"/>
      <c r="G22" s="267">
        <f t="shared" si="0"/>
        <v>6.6500000000000004E-2</v>
      </c>
      <c r="H22" s="268">
        <f t="shared" si="1"/>
        <v>0</v>
      </c>
      <c r="I22" s="262"/>
      <c r="J22" s="269">
        <f t="shared" ref="J22:AA22" si="3">SUM(J23:J26)</f>
        <v>6.6500000000000004E-2</v>
      </c>
      <c r="K22" s="270">
        <f t="shared" si="3"/>
        <v>6.6500000000000004E-2</v>
      </c>
      <c r="L22" s="271">
        <f t="shared" si="3"/>
        <v>6.6500000000000004E-2</v>
      </c>
      <c r="M22" s="272">
        <f t="shared" si="3"/>
        <v>6.6500000000000004E-2</v>
      </c>
      <c r="N22" s="272">
        <f t="shared" si="3"/>
        <v>6.6500000000000004E-2</v>
      </c>
      <c r="O22" s="272">
        <f t="shared" si="3"/>
        <v>6.6500000000000004E-2</v>
      </c>
      <c r="P22" s="272">
        <f t="shared" si="3"/>
        <v>6.6500000000000004E-2</v>
      </c>
      <c r="Q22" s="272">
        <f t="shared" si="3"/>
        <v>6.6500000000000004E-2</v>
      </c>
      <c r="R22" s="272">
        <f t="shared" si="3"/>
        <v>6.6500000000000004E-2</v>
      </c>
      <c r="S22" s="272">
        <f t="shared" si="3"/>
        <v>6.6500000000000004E-2</v>
      </c>
      <c r="T22" s="272">
        <f t="shared" si="3"/>
        <v>6.6500000000000004E-2</v>
      </c>
      <c r="U22" s="272">
        <f t="shared" si="3"/>
        <v>6.6500000000000004E-2</v>
      </c>
      <c r="V22" s="272">
        <f t="shared" si="3"/>
        <v>6.6500000000000004E-2</v>
      </c>
      <c r="W22" s="272">
        <f t="shared" si="3"/>
        <v>6.6500000000000004E-2</v>
      </c>
      <c r="X22" s="272">
        <f t="shared" si="3"/>
        <v>6.6500000000000004E-2</v>
      </c>
      <c r="Y22" s="272">
        <f t="shared" si="3"/>
        <v>3.6499999999999998E-2</v>
      </c>
      <c r="Z22" s="272">
        <f t="shared" si="3"/>
        <v>0</v>
      </c>
      <c r="AA22" s="272">
        <f t="shared" si="3"/>
        <v>0</v>
      </c>
    </row>
    <row r="23" spans="2:27" x14ac:dyDescent="0.2">
      <c r="B23" s="274" t="s">
        <v>68</v>
      </c>
      <c r="C23" s="275" t="s">
        <v>1842</v>
      </c>
      <c r="D23" s="276">
        <v>6.4999999999999997E-3</v>
      </c>
      <c r="E23" s="261"/>
      <c r="F23" s="262"/>
      <c r="G23" s="267">
        <f t="shared" si="0"/>
        <v>6.4999999999999997E-3</v>
      </c>
      <c r="H23" s="268">
        <f t="shared" si="1"/>
        <v>0</v>
      </c>
      <c r="I23" s="262"/>
      <c r="J23" s="277">
        <v>6.4999999999999997E-3</v>
      </c>
      <c r="K23" s="278">
        <v>6.4999999999999997E-3</v>
      </c>
      <c r="L23" s="279">
        <v>6.4999999999999997E-3</v>
      </c>
      <c r="M23" s="280">
        <v>6.4999999999999997E-3</v>
      </c>
      <c r="N23" s="280">
        <v>6.4999999999999997E-3</v>
      </c>
      <c r="O23" s="280">
        <v>6.4999999999999997E-3</v>
      </c>
      <c r="P23" s="280">
        <v>6.4999999999999997E-3</v>
      </c>
      <c r="Q23" s="280">
        <v>6.4999999999999997E-3</v>
      </c>
      <c r="R23" s="280">
        <v>6.4999999999999997E-3</v>
      </c>
      <c r="S23" s="280">
        <v>6.4999999999999997E-3</v>
      </c>
      <c r="T23" s="280">
        <v>6.4999999999999997E-3</v>
      </c>
      <c r="U23" s="280">
        <v>6.4999999999999997E-3</v>
      </c>
      <c r="V23" s="280">
        <v>6.4999999999999997E-3</v>
      </c>
      <c r="W23" s="280">
        <v>6.4999999999999997E-3</v>
      </c>
      <c r="X23" s="280">
        <v>6.4999999999999997E-3</v>
      </c>
      <c r="Y23" s="280">
        <v>6.4999999999999997E-3</v>
      </c>
      <c r="Z23" s="280">
        <v>0</v>
      </c>
      <c r="AA23" s="280">
        <v>0</v>
      </c>
    </row>
    <row r="24" spans="2:27" x14ac:dyDescent="0.2">
      <c r="B24" s="274" t="s">
        <v>74</v>
      </c>
      <c r="C24" s="275" t="s">
        <v>1843</v>
      </c>
      <c r="D24" s="276">
        <v>0.03</v>
      </c>
      <c r="E24" s="261"/>
      <c r="F24" s="262"/>
      <c r="G24" s="267">
        <f t="shared" si="0"/>
        <v>0.03</v>
      </c>
      <c r="H24" s="268">
        <f t="shared" si="1"/>
        <v>0</v>
      </c>
      <c r="I24" s="262"/>
      <c r="J24" s="277">
        <v>0.03</v>
      </c>
      <c r="K24" s="278">
        <v>0.03</v>
      </c>
      <c r="L24" s="279">
        <v>0.03</v>
      </c>
      <c r="M24" s="280">
        <v>0.03</v>
      </c>
      <c r="N24" s="280">
        <v>0.03</v>
      </c>
      <c r="O24" s="280">
        <v>0.03</v>
      </c>
      <c r="P24" s="280">
        <v>0.03</v>
      </c>
      <c r="Q24" s="280">
        <v>0.03</v>
      </c>
      <c r="R24" s="280">
        <v>0.03</v>
      </c>
      <c r="S24" s="280">
        <v>0.03</v>
      </c>
      <c r="T24" s="280">
        <v>0.03</v>
      </c>
      <c r="U24" s="280">
        <v>0.03</v>
      </c>
      <c r="V24" s="280">
        <v>0.03</v>
      </c>
      <c r="W24" s="280">
        <v>0.03</v>
      </c>
      <c r="X24" s="280">
        <v>0.03</v>
      </c>
      <c r="Y24" s="280">
        <v>0.03</v>
      </c>
      <c r="Z24" s="280">
        <v>0</v>
      </c>
      <c r="AA24" s="280">
        <v>0</v>
      </c>
    </row>
    <row r="25" spans="2:27" x14ac:dyDescent="0.2">
      <c r="B25" s="274" t="s">
        <v>85</v>
      </c>
      <c r="C25" s="275" t="s">
        <v>1844</v>
      </c>
      <c r="D25" s="276">
        <v>0.03</v>
      </c>
      <c r="E25" s="261"/>
      <c r="F25" s="262"/>
      <c r="G25" s="267">
        <f t="shared" si="0"/>
        <v>0.03</v>
      </c>
      <c r="H25" s="268">
        <f t="shared" si="1"/>
        <v>0</v>
      </c>
      <c r="I25" s="262"/>
      <c r="J25" s="277">
        <v>0.03</v>
      </c>
      <c r="K25" s="278">
        <v>0.03</v>
      </c>
      <c r="L25" s="279">
        <v>0.03</v>
      </c>
      <c r="M25" s="280">
        <v>0.03</v>
      </c>
      <c r="N25" s="280">
        <v>0.03</v>
      </c>
      <c r="O25" s="280">
        <v>0.03</v>
      </c>
      <c r="P25" s="280">
        <v>0.03</v>
      </c>
      <c r="Q25" s="280">
        <v>0.03</v>
      </c>
      <c r="R25" s="280">
        <v>0.03</v>
      </c>
      <c r="S25" s="280">
        <v>0.03</v>
      </c>
      <c r="T25" s="280">
        <v>0.03</v>
      </c>
      <c r="U25" s="280">
        <v>0.03</v>
      </c>
      <c r="V25" s="280">
        <v>0.03</v>
      </c>
      <c r="W25" s="280">
        <v>0.03</v>
      </c>
      <c r="X25" s="280">
        <v>0.03</v>
      </c>
      <c r="Y25" s="280">
        <v>0</v>
      </c>
      <c r="Z25" s="280">
        <v>0</v>
      </c>
      <c r="AA25" s="280">
        <v>0</v>
      </c>
    </row>
    <row r="26" spans="2:27" x14ac:dyDescent="0.2">
      <c r="B26" s="274" t="s">
        <v>89</v>
      </c>
      <c r="C26" s="275" t="s">
        <v>1845</v>
      </c>
      <c r="D26" s="276">
        <v>0</v>
      </c>
      <c r="E26" s="261"/>
      <c r="F26" s="262"/>
      <c r="G26" s="267">
        <f t="shared" si="0"/>
        <v>0</v>
      </c>
      <c r="H26" s="268">
        <f t="shared" si="1"/>
        <v>0</v>
      </c>
      <c r="I26" s="262"/>
      <c r="J26" s="277">
        <v>0</v>
      </c>
      <c r="K26" s="278">
        <v>0</v>
      </c>
      <c r="L26" s="279">
        <v>0</v>
      </c>
      <c r="M26" s="277">
        <v>0</v>
      </c>
      <c r="N26" s="278">
        <v>0</v>
      </c>
      <c r="O26" s="279">
        <v>0</v>
      </c>
      <c r="P26" s="277">
        <v>0</v>
      </c>
      <c r="Q26" s="278">
        <v>0</v>
      </c>
      <c r="R26" s="279">
        <v>0</v>
      </c>
      <c r="S26" s="277">
        <v>0</v>
      </c>
      <c r="T26" s="278">
        <v>0</v>
      </c>
      <c r="U26" s="279">
        <v>0</v>
      </c>
      <c r="V26" s="277">
        <v>0</v>
      </c>
      <c r="W26" s="278">
        <v>0</v>
      </c>
      <c r="X26" s="279">
        <v>0</v>
      </c>
      <c r="Y26" s="277">
        <v>0</v>
      </c>
      <c r="Z26" s="278">
        <v>0</v>
      </c>
      <c r="AA26" s="279">
        <v>0</v>
      </c>
    </row>
    <row r="27" spans="2:27" x14ac:dyDescent="0.2">
      <c r="B27" s="274"/>
      <c r="C27" s="259"/>
      <c r="D27" s="266"/>
      <c r="E27" s="261"/>
      <c r="F27" s="262"/>
      <c r="G27" s="267">
        <f t="shared" si="0"/>
        <v>0</v>
      </c>
      <c r="H27" s="268">
        <f t="shared" si="1"/>
        <v>0</v>
      </c>
      <c r="I27" s="262"/>
      <c r="J27" s="269"/>
      <c r="K27" s="270"/>
      <c r="L27" s="271"/>
      <c r="M27" s="272"/>
      <c r="N27" s="272"/>
      <c r="O27" s="272"/>
      <c r="P27" s="272"/>
      <c r="Q27" s="272"/>
      <c r="R27" s="272"/>
      <c r="S27" s="272"/>
      <c r="T27" s="272"/>
      <c r="U27" s="272"/>
      <c r="V27" s="272"/>
      <c r="W27" s="272"/>
      <c r="X27" s="272"/>
      <c r="Y27" s="272"/>
      <c r="Z27" s="272"/>
      <c r="AA27" s="272"/>
    </row>
    <row r="28" spans="2:27" x14ac:dyDescent="0.2">
      <c r="B28" s="258">
        <v>5</v>
      </c>
      <c r="C28" s="259" t="s">
        <v>1846</v>
      </c>
      <c r="D28" s="266">
        <v>0.08</v>
      </c>
      <c r="E28" s="261"/>
      <c r="F28" s="262"/>
      <c r="G28" s="267">
        <f t="shared" si="0"/>
        <v>8.9599999999999999E-2</v>
      </c>
      <c r="H28" s="268">
        <f t="shared" si="1"/>
        <v>0</v>
      </c>
      <c r="I28" s="262"/>
      <c r="J28" s="269">
        <v>8.9599999999999999E-2</v>
      </c>
      <c r="K28" s="270">
        <v>7.3999999999999996E-2</v>
      </c>
      <c r="L28" s="271">
        <v>6.1600000000000002E-2</v>
      </c>
      <c r="M28" s="272">
        <v>8.6900000000000005E-2</v>
      </c>
      <c r="N28" s="272">
        <v>7.2999999999999995E-2</v>
      </c>
      <c r="O28" s="272">
        <v>6.6400000000000001E-2</v>
      </c>
      <c r="P28" s="272">
        <v>9.4E-2</v>
      </c>
      <c r="Q28" s="272">
        <v>8.0399999999999999E-2</v>
      </c>
      <c r="R28" s="272">
        <v>6.7400000000000002E-2</v>
      </c>
      <c r="S28" s="272">
        <v>9.5100000000000004E-2</v>
      </c>
      <c r="T28" s="272">
        <v>8.3099999999999993E-2</v>
      </c>
      <c r="U28" s="272">
        <v>0.08</v>
      </c>
      <c r="V28" s="272">
        <v>9.9699999999999997E-2</v>
      </c>
      <c r="W28" s="272">
        <v>8.4000000000000005E-2</v>
      </c>
      <c r="X28" s="272">
        <v>7.1400000000000005E-2</v>
      </c>
      <c r="Y28" s="272">
        <v>6.2199999999999998E-2</v>
      </c>
      <c r="Z28" s="272">
        <v>5.11E-2</v>
      </c>
      <c r="AA28" s="272">
        <v>3.5000000000000003E-2</v>
      </c>
    </row>
    <row r="29" spans="2:27" x14ac:dyDescent="0.2">
      <c r="B29" s="274"/>
      <c r="C29" s="275"/>
      <c r="D29" s="266"/>
      <c r="E29" s="261"/>
      <c r="F29" s="262"/>
      <c r="G29" s="267">
        <f t="shared" si="0"/>
        <v>0</v>
      </c>
      <c r="H29" s="268">
        <f t="shared" si="1"/>
        <v>0</v>
      </c>
      <c r="I29" s="262"/>
      <c r="J29" s="284"/>
      <c r="K29" s="262"/>
      <c r="L29" s="285"/>
      <c r="M29" s="286"/>
      <c r="O29" s="287"/>
      <c r="P29" s="286"/>
      <c r="R29" s="287"/>
      <c r="S29" s="286"/>
      <c r="U29" s="287"/>
      <c r="V29" s="286"/>
      <c r="X29" s="287"/>
      <c r="Y29" s="286"/>
      <c r="AA29" s="287"/>
    </row>
    <row r="30" spans="2:27" ht="15" x14ac:dyDescent="0.25">
      <c r="B30" s="275"/>
      <c r="C30" s="275"/>
      <c r="D30" s="288"/>
      <c r="E30" s="261"/>
      <c r="F30" s="262"/>
      <c r="G30" s="267">
        <f t="shared" si="0"/>
        <v>0</v>
      </c>
      <c r="H30" s="268">
        <f t="shared" si="1"/>
        <v>0</v>
      </c>
      <c r="I30" s="262"/>
      <c r="J30" s="284"/>
      <c r="K30" s="262"/>
      <c r="L30" s="285"/>
      <c r="M30" s="286"/>
      <c r="O30" s="287"/>
      <c r="P30" s="286"/>
      <c r="R30" s="287"/>
      <c r="S30" s="286"/>
      <c r="U30" s="287"/>
      <c r="V30" s="286"/>
      <c r="X30" s="287"/>
      <c r="Y30" s="286"/>
      <c r="AA30" s="287"/>
    </row>
    <row r="31" spans="2:27" ht="12.75" customHeight="1" thickBot="1" x14ac:dyDescent="0.25">
      <c r="B31" s="497" t="s">
        <v>1847</v>
      </c>
      <c r="C31" s="498"/>
      <c r="D31" s="289">
        <f>ROUND(((1+D13+D17)*(1+D15)*(1+D28)/(1-D22))-1,4)</f>
        <v>0.25</v>
      </c>
      <c r="E31" s="261"/>
      <c r="F31" s="262"/>
      <c r="G31" s="267">
        <f t="shared" si="0"/>
        <v>0.2753981367841456</v>
      </c>
      <c r="H31" s="268">
        <f t="shared" si="1"/>
        <v>0</v>
      </c>
      <c r="I31" s="262"/>
      <c r="J31" s="290">
        <f t="shared" ref="J31:AA31" si="4">((1+J13+J17)*(1+J15)*(1+J28)/(1-J22))-1</f>
        <v>0.2753981367841456</v>
      </c>
      <c r="K31" s="291">
        <f t="shared" si="4"/>
        <v>0.23535496426352442</v>
      </c>
      <c r="L31" s="292">
        <f t="shared" si="4"/>
        <v>0.19850083137439767</v>
      </c>
      <c r="M31" s="291">
        <f t="shared" si="4"/>
        <v>0.25359911629566123</v>
      </c>
      <c r="N31" s="291">
        <f t="shared" si="4"/>
        <v>0.21995751677557607</v>
      </c>
      <c r="O31" s="292">
        <f t="shared" si="4"/>
        <v>0.20733528691590775</v>
      </c>
      <c r="P31" s="290">
        <f t="shared" si="4"/>
        <v>0.29472456518478851</v>
      </c>
      <c r="Q31" s="291">
        <f t="shared" si="4"/>
        <v>0.24841949102945882</v>
      </c>
      <c r="R31" s="292">
        <f t="shared" si="4"/>
        <v>0.20854920265238341</v>
      </c>
      <c r="S31" s="290">
        <f t="shared" si="4"/>
        <v>0.31020304960471368</v>
      </c>
      <c r="T31" s="291">
        <f t="shared" si="4"/>
        <v>0.26543019105195498</v>
      </c>
      <c r="U31" s="292">
        <f t="shared" si="4"/>
        <v>0.2450491517943223</v>
      </c>
      <c r="V31" s="290">
        <f t="shared" si="4"/>
        <v>0.34888954611676493</v>
      </c>
      <c r="W31" s="291">
        <f t="shared" si="4"/>
        <v>0.27934541626138221</v>
      </c>
      <c r="X31" s="292">
        <f t="shared" si="4"/>
        <v>0.23115093918800222</v>
      </c>
      <c r="Y31" s="290">
        <f t="shared" si="4"/>
        <v>0.18378601560975594</v>
      </c>
      <c r="Z31" s="291">
        <f t="shared" si="4"/>
        <v>0.11070399192999991</v>
      </c>
      <c r="AA31" s="292">
        <f t="shared" si="4"/>
        <v>6.8431120999999706E-2</v>
      </c>
    </row>
    <row r="32" spans="2:27" ht="12.75" customHeight="1" x14ac:dyDescent="0.2">
      <c r="B32" s="499" t="s">
        <v>1848</v>
      </c>
      <c r="C32" s="500"/>
      <c r="D32" s="501"/>
      <c r="E32" s="261"/>
      <c r="F32" s="262"/>
      <c r="G32" s="262"/>
      <c r="H32" s="293">
        <f>SUM(H13:H31)</f>
        <v>0</v>
      </c>
      <c r="I32" s="262"/>
      <c r="J32" s="262"/>
      <c r="K32" s="262"/>
      <c r="L32" s="262"/>
    </row>
    <row r="33" spans="3:4" ht="15.75" x14ac:dyDescent="0.25">
      <c r="D33" s="250"/>
    </row>
    <row r="36" spans="3:4" x14ac:dyDescent="0.2">
      <c r="C36" s="294" t="s">
        <v>1849</v>
      </c>
    </row>
    <row r="37" spans="3:4" x14ac:dyDescent="0.2">
      <c r="C37" s="295" t="s">
        <v>1850</v>
      </c>
    </row>
    <row r="39" spans="3:4" x14ac:dyDescent="0.2">
      <c r="C39" s="296" t="s">
        <v>1851</v>
      </c>
    </row>
    <row r="40" spans="3:4" x14ac:dyDescent="0.2">
      <c r="C40" s="296"/>
    </row>
    <row r="41" spans="3:4" ht="15" x14ac:dyDescent="0.25">
      <c r="C41" s="297" t="s">
        <v>1852</v>
      </c>
    </row>
    <row r="42" spans="3:4" ht="15" x14ac:dyDescent="0.25">
      <c r="C42" s="297" t="s">
        <v>1853</v>
      </c>
    </row>
    <row r="43" spans="3:4" ht="15" x14ac:dyDescent="0.25">
      <c r="C43" s="297" t="s">
        <v>1854</v>
      </c>
    </row>
    <row r="44" spans="3:4" ht="15" x14ac:dyDescent="0.25">
      <c r="C44" s="297" t="s">
        <v>1855</v>
      </c>
    </row>
    <row r="45" spans="3:4" ht="15" x14ac:dyDescent="0.25">
      <c r="C45" s="297" t="s">
        <v>1856</v>
      </c>
    </row>
    <row r="46" spans="3:4" ht="15" x14ac:dyDescent="0.25">
      <c r="C46" s="297" t="s">
        <v>1857</v>
      </c>
    </row>
    <row r="47" spans="3:4" ht="15" x14ac:dyDescent="0.25">
      <c r="C47" s="297" t="s">
        <v>1858</v>
      </c>
    </row>
    <row r="49" spans="3:3" ht="60" x14ac:dyDescent="0.25">
      <c r="C49" s="297" t="s">
        <v>1859</v>
      </c>
    </row>
  </sheetData>
  <mergeCells count="19">
    <mergeCell ref="Y11:AA11"/>
    <mergeCell ref="B31:C31"/>
    <mergeCell ref="B32:D32"/>
    <mergeCell ref="M10:O10"/>
    <mergeCell ref="P10:R10"/>
    <mergeCell ref="S10:U10"/>
    <mergeCell ref="V10:X10"/>
    <mergeCell ref="Y10:AA10"/>
    <mergeCell ref="J11:L11"/>
    <mergeCell ref="M11:O11"/>
    <mergeCell ref="P11:R11"/>
    <mergeCell ref="S11:U11"/>
    <mergeCell ref="V11:X11"/>
    <mergeCell ref="J10:L10"/>
    <mergeCell ref="A1:E1"/>
    <mergeCell ref="A2:E2"/>
    <mergeCell ref="A3:E3"/>
    <mergeCell ref="C6:E6"/>
    <mergeCell ref="A10:E10"/>
  </mergeCells>
  <dataValidations count="1">
    <dataValidation type="list" allowBlank="1" showInputMessage="1" showErrorMessage="1" sqref="G11:H11 JC11:JD11 SY11:SZ11 ACU11:ACV11 AMQ11:AMR11 AWM11:AWN11 BGI11:BGJ11 BQE11:BQF11 CAA11:CAB11 CJW11:CJX11 CTS11:CTT11 DDO11:DDP11 DNK11:DNL11 DXG11:DXH11 EHC11:EHD11 EQY11:EQZ11 FAU11:FAV11 FKQ11:FKR11 FUM11:FUN11 GEI11:GEJ11 GOE11:GOF11 GYA11:GYB11 HHW11:HHX11 HRS11:HRT11 IBO11:IBP11 ILK11:ILL11 IVG11:IVH11 JFC11:JFD11 JOY11:JOZ11 JYU11:JYV11 KIQ11:KIR11 KSM11:KSN11 LCI11:LCJ11 LME11:LMF11 LWA11:LWB11 MFW11:MFX11 MPS11:MPT11 MZO11:MZP11 NJK11:NJL11 NTG11:NTH11 ODC11:ODD11 OMY11:OMZ11 OWU11:OWV11 PGQ11:PGR11 PQM11:PQN11 QAI11:QAJ11 QKE11:QKF11 QUA11:QUB11 RDW11:RDX11 RNS11:RNT11 RXO11:RXP11 SHK11:SHL11 SRG11:SRH11 TBC11:TBD11 TKY11:TKZ11 TUU11:TUV11 UEQ11:UER11 UOM11:UON11 UYI11:UYJ11 VIE11:VIF11 VSA11:VSB11 WBW11:WBX11 WLS11:WLT11 WVO11:WVP11 G65547:H65547 JC65547:JD65547 SY65547:SZ65547 ACU65547:ACV65547 AMQ65547:AMR65547 AWM65547:AWN65547 BGI65547:BGJ65547 BQE65547:BQF65547 CAA65547:CAB65547 CJW65547:CJX65547 CTS65547:CTT65547 DDO65547:DDP65547 DNK65547:DNL65547 DXG65547:DXH65547 EHC65547:EHD65547 EQY65547:EQZ65547 FAU65547:FAV65547 FKQ65547:FKR65547 FUM65547:FUN65547 GEI65547:GEJ65547 GOE65547:GOF65547 GYA65547:GYB65547 HHW65547:HHX65547 HRS65547:HRT65547 IBO65547:IBP65547 ILK65547:ILL65547 IVG65547:IVH65547 JFC65547:JFD65547 JOY65547:JOZ65547 JYU65547:JYV65547 KIQ65547:KIR65547 KSM65547:KSN65547 LCI65547:LCJ65547 LME65547:LMF65547 LWA65547:LWB65547 MFW65547:MFX65547 MPS65547:MPT65547 MZO65547:MZP65547 NJK65547:NJL65547 NTG65547:NTH65547 ODC65547:ODD65547 OMY65547:OMZ65547 OWU65547:OWV65547 PGQ65547:PGR65547 PQM65547:PQN65547 QAI65547:QAJ65547 QKE65547:QKF65547 QUA65547:QUB65547 RDW65547:RDX65547 RNS65547:RNT65547 RXO65547:RXP65547 SHK65547:SHL65547 SRG65547:SRH65547 TBC65547:TBD65547 TKY65547:TKZ65547 TUU65547:TUV65547 UEQ65547:UER65547 UOM65547:UON65547 UYI65547:UYJ65547 VIE65547:VIF65547 VSA65547:VSB65547 WBW65547:WBX65547 WLS65547:WLT65547 WVO65547:WVP65547 G131083:H131083 JC131083:JD131083 SY131083:SZ131083 ACU131083:ACV131083 AMQ131083:AMR131083 AWM131083:AWN131083 BGI131083:BGJ131083 BQE131083:BQF131083 CAA131083:CAB131083 CJW131083:CJX131083 CTS131083:CTT131083 DDO131083:DDP131083 DNK131083:DNL131083 DXG131083:DXH131083 EHC131083:EHD131083 EQY131083:EQZ131083 FAU131083:FAV131083 FKQ131083:FKR131083 FUM131083:FUN131083 GEI131083:GEJ131083 GOE131083:GOF131083 GYA131083:GYB131083 HHW131083:HHX131083 HRS131083:HRT131083 IBO131083:IBP131083 ILK131083:ILL131083 IVG131083:IVH131083 JFC131083:JFD131083 JOY131083:JOZ131083 JYU131083:JYV131083 KIQ131083:KIR131083 KSM131083:KSN131083 LCI131083:LCJ131083 LME131083:LMF131083 LWA131083:LWB131083 MFW131083:MFX131083 MPS131083:MPT131083 MZO131083:MZP131083 NJK131083:NJL131083 NTG131083:NTH131083 ODC131083:ODD131083 OMY131083:OMZ131083 OWU131083:OWV131083 PGQ131083:PGR131083 PQM131083:PQN131083 QAI131083:QAJ131083 QKE131083:QKF131083 QUA131083:QUB131083 RDW131083:RDX131083 RNS131083:RNT131083 RXO131083:RXP131083 SHK131083:SHL131083 SRG131083:SRH131083 TBC131083:TBD131083 TKY131083:TKZ131083 TUU131083:TUV131083 UEQ131083:UER131083 UOM131083:UON131083 UYI131083:UYJ131083 VIE131083:VIF131083 VSA131083:VSB131083 WBW131083:WBX131083 WLS131083:WLT131083 WVO131083:WVP131083 G196619:H196619 JC196619:JD196619 SY196619:SZ196619 ACU196619:ACV196619 AMQ196619:AMR196619 AWM196619:AWN196619 BGI196619:BGJ196619 BQE196619:BQF196619 CAA196619:CAB196619 CJW196619:CJX196619 CTS196619:CTT196619 DDO196619:DDP196619 DNK196619:DNL196619 DXG196619:DXH196619 EHC196619:EHD196619 EQY196619:EQZ196619 FAU196619:FAV196619 FKQ196619:FKR196619 FUM196619:FUN196619 GEI196619:GEJ196619 GOE196619:GOF196619 GYA196619:GYB196619 HHW196619:HHX196619 HRS196619:HRT196619 IBO196619:IBP196619 ILK196619:ILL196619 IVG196619:IVH196619 JFC196619:JFD196619 JOY196619:JOZ196619 JYU196619:JYV196619 KIQ196619:KIR196619 KSM196619:KSN196619 LCI196619:LCJ196619 LME196619:LMF196619 LWA196619:LWB196619 MFW196619:MFX196619 MPS196619:MPT196619 MZO196619:MZP196619 NJK196619:NJL196619 NTG196619:NTH196619 ODC196619:ODD196619 OMY196619:OMZ196619 OWU196619:OWV196619 PGQ196619:PGR196619 PQM196619:PQN196619 QAI196619:QAJ196619 QKE196619:QKF196619 QUA196619:QUB196619 RDW196619:RDX196619 RNS196619:RNT196619 RXO196619:RXP196619 SHK196619:SHL196619 SRG196619:SRH196619 TBC196619:TBD196619 TKY196619:TKZ196619 TUU196619:TUV196619 UEQ196619:UER196619 UOM196619:UON196619 UYI196619:UYJ196619 VIE196619:VIF196619 VSA196619:VSB196619 WBW196619:WBX196619 WLS196619:WLT196619 WVO196619:WVP196619 G262155:H262155 JC262155:JD262155 SY262155:SZ262155 ACU262155:ACV262155 AMQ262155:AMR262155 AWM262155:AWN262155 BGI262155:BGJ262155 BQE262155:BQF262155 CAA262155:CAB262155 CJW262155:CJX262155 CTS262155:CTT262155 DDO262155:DDP262155 DNK262155:DNL262155 DXG262155:DXH262155 EHC262155:EHD262155 EQY262155:EQZ262155 FAU262155:FAV262155 FKQ262155:FKR262155 FUM262155:FUN262155 GEI262155:GEJ262155 GOE262155:GOF262155 GYA262155:GYB262155 HHW262155:HHX262155 HRS262155:HRT262155 IBO262155:IBP262155 ILK262155:ILL262155 IVG262155:IVH262155 JFC262155:JFD262155 JOY262155:JOZ262155 JYU262155:JYV262155 KIQ262155:KIR262155 KSM262155:KSN262155 LCI262155:LCJ262155 LME262155:LMF262155 LWA262155:LWB262155 MFW262155:MFX262155 MPS262155:MPT262155 MZO262155:MZP262155 NJK262155:NJL262155 NTG262155:NTH262155 ODC262155:ODD262155 OMY262155:OMZ262155 OWU262155:OWV262155 PGQ262155:PGR262155 PQM262155:PQN262155 QAI262155:QAJ262155 QKE262155:QKF262155 QUA262155:QUB262155 RDW262155:RDX262155 RNS262155:RNT262155 RXO262155:RXP262155 SHK262155:SHL262155 SRG262155:SRH262155 TBC262155:TBD262155 TKY262155:TKZ262155 TUU262155:TUV262155 UEQ262155:UER262155 UOM262155:UON262155 UYI262155:UYJ262155 VIE262155:VIF262155 VSA262155:VSB262155 WBW262155:WBX262155 WLS262155:WLT262155 WVO262155:WVP262155 G327691:H327691 JC327691:JD327691 SY327691:SZ327691 ACU327691:ACV327691 AMQ327691:AMR327691 AWM327691:AWN327691 BGI327691:BGJ327691 BQE327691:BQF327691 CAA327691:CAB327691 CJW327691:CJX327691 CTS327691:CTT327691 DDO327691:DDP327691 DNK327691:DNL327691 DXG327691:DXH327691 EHC327691:EHD327691 EQY327691:EQZ327691 FAU327691:FAV327691 FKQ327691:FKR327691 FUM327691:FUN327691 GEI327691:GEJ327691 GOE327691:GOF327691 GYA327691:GYB327691 HHW327691:HHX327691 HRS327691:HRT327691 IBO327691:IBP327691 ILK327691:ILL327691 IVG327691:IVH327691 JFC327691:JFD327691 JOY327691:JOZ327691 JYU327691:JYV327691 KIQ327691:KIR327691 KSM327691:KSN327691 LCI327691:LCJ327691 LME327691:LMF327691 LWA327691:LWB327691 MFW327691:MFX327691 MPS327691:MPT327691 MZO327691:MZP327691 NJK327691:NJL327691 NTG327691:NTH327691 ODC327691:ODD327691 OMY327691:OMZ327691 OWU327691:OWV327691 PGQ327691:PGR327691 PQM327691:PQN327691 QAI327691:QAJ327691 QKE327691:QKF327691 QUA327691:QUB327691 RDW327691:RDX327691 RNS327691:RNT327691 RXO327691:RXP327691 SHK327691:SHL327691 SRG327691:SRH327691 TBC327691:TBD327691 TKY327691:TKZ327691 TUU327691:TUV327691 UEQ327691:UER327691 UOM327691:UON327691 UYI327691:UYJ327691 VIE327691:VIF327691 VSA327691:VSB327691 WBW327691:WBX327691 WLS327691:WLT327691 WVO327691:WVP327691 G393227:H393227 JC393227:JD393227 SY393227:SZ393227 ACU393227:ACV393227 AMQ393227:AMR393227 AWM393227:AWN393227 BGI393227:BGJ393227 BQE393227:BQF393227 CAA393227:CAB393227 CJW393227:CJX393227 CTS393227:CTT393227 DDO393227:DDP393227 DNK393227:DNL393227 DXG393227:DXH393227 EHC393227:EHD393227 EQY393227:EQZ393227 FAU393227:FAV393227 FKQ393227:FKR393227 FUM393227:FUN393227 GEI393227:GEJ393227 GOE393227:GOF393227 GYA393227:GYB393227 HHW393227:HHX393227 HRS393227:HRT393227 IBO393227:IBP393227 ILK393227:ILL393227 IVG393227:IVH393227 JFC393227:JFD393227 JOY393227:JOZ393227 JYU393227:JYV393227 KIQ393227:KIR393227 KSM393227:KSN393227 LCI393227:LCJ393227 LME393227:LMF393227 LWA393227:LWB393227 MFW393227:MFX393227 MPS393227:MPT393227 MZO393227:MZP393227 NJK393227:NJL393227 NTG393227:NTH393227 ODC393227:ODD393227 OMY393227:OMZ393227 OWU393227:OWV393227 PGQ393227:PGR393227 PQM393227:PQN393227 QAI393227:QAJ393227 QKE393227:QKF393227 QUA393227:QUB393227 RDW393227:RDX393227 RNS393227:RNT393227 RXO393227:RXP393227 SHK393227:SHL393227 SRG393227:SRH393227 TBC393227:TBD393227 TKY393227:TKZ393227 TUU393227:TUV393227 UEQ393227:UER393227 UOM393227:UON393227 UYI393227:UYJ393227 VIE393227:VIF393227 VSA393227:VSB393227 WBW393227:WBX393227 WLS393227:WLT393227 WVO393227:WVP393227 G458763:H458763 JC458763:JD458763 SY458763:SZ458763 ACU458763:ACV458763 AMQ458763:AMR458763 AWM458763:AWN458763 BGI458763:BGJ458763 BQE458763:BQF458763 CAA458763:CAB458763 CJW458763:CJX458763 CTS458763:CTT458763 DDO458763:DDP458763 DNK458763:DNL458763 DXG458763:DXH458763 EHC458763:EHD458763 EQY458763:EQZ458763 FAU458763:FAV458763 FKQ458763:FKR458763 FUM458763:FUN458763 GEI458763:GEJ458763 GOE458763:GOF458763 GYA458763:GYB458763 HHW458763:HHX458763 HRS458763:HRT458763 IBO458763:IBP458763 ILK458763:ILL458763 IVG458763:IVH458763 JFC458763:JFD458763 JOY458763:JOZ458763 JYU458763:JYV458763 KIQ458763:KIR458763 KSM458763:KSN458763 LCI458763:LCJ458763 LME458763:LMF458763 LWA458763:LWB458763 MFW458763:MFX458763 MPS458763:MPT458763 MZO458763:MZP458763 NJK458763:NJL458763 NTG458763:NTH458763 ODC458763:ODD458763 OMY458763:OMZ458763 OWU458763:OWV458763 PGQ458763:PGR458763 PQM458763:PQN458763 QAI458763:QAJ458763 QKE458763:QKF458763 QUA458763:QUB458763 RDW458763:RDX458763 RNS458763:RNT458763 RXO458763:RXP458763 SHK458763:SHL458763 SRG458763:SRH458763 TBC458763:TBD458763 TKY458763:TKZ458763 TUU458763:TUV458763 UEQ458763:UER458763 UOM458763:UON458763 UYI458763:UYJ458763 VIE458763:VIF458763 VSA458763:VSB458763 WBW458763:WBX458763 WLS458763:WLT458763 WVO458763:WVP458763 G524299:H524299 JC524299:JD524299 SY524299:SZ524299 ACU524299:ACV524299 AMQ524299:AMR524299 AWM524299:AWN524299 BGI524299:BGJ524299 BQE524299:BQF524299 CAA524299:CAB524299 CJW524299:CJX524299 CTS524299:CTT524299 DDO524299:DDP524299 DNK524299:DNL524299 DXG524299:DXH524299 EHC524299:EHD524299 EQY524299:EQZ524299 FAU524299:FAV524299 FKQ524299:FKR524299 FUM524299:FUN524299 GEI524299:GEJ524299 GOE524299:GOF524299 GYA524299:GYB524299 HHW524299:HHX524299 HRS524299:HRT524299 IBO524299:IBP524299 ILK524299:ILL524299 IVG524299:IVH524299 JFC524299:JFD524299 JOY524299:JOZ524299 JYU524299:JYV524299 KIQ524299:KIR524299 KSM524299:KSN524299 LCI524299:LCJ524299 LME524299:LMF524299 LWA524299:LWB524299 MFW524299:MFX524299 MPS524299:MPT524299 MZO524299:MZP524299 NJK524299:NJL524299 NTG524299:NTH524299 ODC524299:ODD524299 OMY524299:OMZ524299 OWU524299:OWV524299 PGQ524299:PGR524299 PQM524299:PQN524299 QAI524299:QAJ524299 QKE524299:QKF524299 QUA524299:QUB524299 RDW524299:RDX524299 RNS524299:RNT524299 RXO524299:RXP524299 SHK524299:SHL524299 SRG524299:SRH524299 TBC524299:TBD524299 TKY524299:TKZ524299 TUU524299:TUV524299 UEQ524299:UER524299 UOM524299:UON524299 UYI524299:UYJ524299 VIE524299:VIF524299 VSA524299:VSB524299 WBW524299:WBX524299 WLS524299:WLT524299 WVO524299:WVP524299 G589835:H589835 JC589835:JD589835 SY589835:SZ589835 ACU589835:ACV589835 AMQ589835:AMR589835 AWM589835:AWN589835 BGI589835:BGJ589835 BQE589835:BQF589835 CAA589835:CAB589835 CJW589835:CJX589835 CTS589835:CTT589835 DDO589835:DDP589835 DNK589835:DNL589835 DXG589835:DXH589835 EHC589835:EHD589835 EQY589835:EQZ589835 FAU589835:FAV589835 FKQ589835:FKR589835 FUM589835:FUN589835 GEI589835:GEJ589835 GOE589835:GOF589835 GYA589835:GYB589835 HHW589835:HHX589835 HRS589835:HRT589835 IBO589835:IBP589835 ILK589835:ILL589835 IVG589835:IVH589835 JFC589835:JFD589835 JOY589835:JOZ589835 JYU589835:JYV589835 KIQ589835:KIR589835 KSM589835:KSN589835 LCI589835:LCJ589835 LME589835:LMF589835 LWA589835:LWB589835 MFW589835:MFX589835 MPS589835:MPT589835 MZO589835:MZP589835 NJK589835:NJL589835 NTG589835:NTH589835 ODC589835:ODD589835 OMY589835:OMZ589835 OWU589835:OWV589835 PGQ589835:PGR589835 PQM589835:PQN589835 QAI589835:QAJ589835 QKE589835:QKF589835 QUA589835:QUB589835 RDW589835:RDX589835 RNS589835:RNT589835 RXO589835:RXP589835 SHK589835:SHL589835 SRG589835:SRH589835 TBC589835:TBD589835 TKY589835:TKZ589835 TUU589835:TUV589835 UEQ589835:UER589835 UOM589835:UON589835 UYI589835:UYJ589835 VIE589835:VIF589835 VSA589835:VSB589835 WBW589835:WBX589835 WLS589835:WLT589835 WVO589835:WVP589835 G655371:H655371 JC655371:JD655371 SY655371:SZ655371 ACU655371:ACV655371 AMQ655371:AMR655371 AWM655371:AWN655371 BGI655371:BGJ655371 BQE655371:BQF655371 CAA655371:CAB655371 CJW655371:CJX655371 CTS655371:CTT655371 DDO655371:DDP655371 DNK655371:DNL655371 DXG655371:DXH655371 EHC655371:EHD655371 EQY655371:EQZ655371 FAU655371:FAV655371 FKQ655371:FKR655371 FUM655371:FUN655371 GEI655371:GEJ655371 GOE655371:GOF655371 GYA655371:GYB655371 HHW655371:HHX655371 HRS655371:HRT655371 IBO655371:IBP655371 ILK655371:ILL655371 IVG655371:IVH655371 JFC655371:JFD655371 JOY655371:JOZ655371 JYU655371:JYV655371 KIQ655371:KIR655371 KSM655371:KSN655371 LCI655371:LCJ655371 LME655371:LMF655371 LWA655371:LWB655371 MFW655371:MFX655371 MPS655371:MPT655371 MZO655371:MZP655371 NJK655371:NJL655371 NTG655371:NTH655371 ODC655371:ODD655371 OMY655371:OMZ655371 OWU655371:OWV655371 PGQ655371:PGR655371 PQM655371:PQN655371 QAI655371:QAJ655371 QKE655371:QKF655371 QUA655371:QUB655371 RDW655371:RDX655371 RNS655371:RNT655371 RXO655371:RXP655371 SHK655371:SHL655371 SRG655371:SRH655371 TBC655371:TBD655371 TKY655371:TKZ655371 TUU655371:TUV655371 UEQ655371:UER655371 UOM655371:UON655371 UYI655371:UYJ655371 VIE655371:VIF655371 VSA655371:VSB655371 WBW655371:WBX655371 WLS655371:WLT655371 WVO655371:WVP655371 G720907:H720907 JC720907:JD720907 SY720907:SZ720907 ACU720907:ACV720907 AMQ720907:AMR720907 AWM720907:AWN720907 BGI720907:BGJ720907 BQE720907:BQF720907 CAA720907:CAB720907 CJW720907:CJX720907 CTS720907:CTT720907 DDO720907:DDP720907 DNK720907:DNL720907 DXG720907:DXH720907 EHC720907:EHD720907 EQY720907:EQZ720907 FAU720907:FAV720907 FKQ720907:FKR720907 FUM720907:FUN720907 GEI720907:GEJ720907 GOE720907:GOF720907 GYA720907:GYB720907 HHW720907:HHX720907 HRS720907:HRT720907 IBO720907:IBP720907 ILK720907:ILL720907 IVG720907:IVH720907 JFC720907:JFD720907 JOY720907:JOZ720907 JYU720907:JYV720907 KIQ720907:KIR720907 KSM720907:KSN720907 LCI720907:LCJ720907 LME720907:LMF720907 LWA720907:LWB720907 MFW720907:MFX720907 MPS720907:MPT720907 MZO720907:MZP720907 NJK720907:NJL720907 NTG720907:NTH720907 ODC720907:ODD720907 OMY720907:OMZ720907 OWU720907:OWV720907 PGQ720907:PGR720907 PQM720907:PQN720907 QAI720907:QAJ720907 QKE720907:QKF720907 QUA720907:QUB720907 RDW720907:RDX720907 RNS720907:RNT720907 RXO720907:RXP720907 SHK720907:SHL720907 SRG720907:SRH720907 TBC720907:TBD720907 TKY720907:TKZ720907 TUU720907:TUV720907 UEQ720907:UER720907 UOM720907:UON720907 UYI720907:UYJ720907 VIE720907:VIF720907 VSA720907:VSB720907 WBW720907:WBX720907 WLS720907:WLT720907 WVO720907:WVP720907 G786443:H786443 JC786443:JD786443 SY786443:SZ786443 ACU786443:ACV786443 AMQ786443:AMR786443 AWM786443:AWN786443 BGI786443:BGJ786443 BQE786443:BQF786443 CAA786443:CAB786443 CJW786443:CJX786443 CTS786443:CTT786443 DDO786443:DDP786443 DNK786443:DNL786443 DXG786443:DXH786443 EHC786443:EHD786443 EQY786443:EQZ786443 FAU786443:FAV786443 FKQ786443:FKR786443 FUM786443:FUN786443 GEI786443:GEJ786443 GOE786443:GOF786443 GYA786443:GYB786443 HHW786443:HHX786443 HRS786443:HRT786443 IBO786443:IBP786443 ILK786443:ILL786443 IVG786443:IVH786443 JFC786443:JFD786443 JOY786443:JOZ786443 JYU786443:JYV786443 KIQ786443:KIR786443 KSM786443:KSN786443 LCI786443:LCJ786443 LME786443:LMF786443 LWA786443:LWB786443 MFW786443:MFX786443 MPS786443:MPT786443 MZO786443:MZP786443 NJK786443:NJL786443 NTG786443:NTH786443 ODC786443:ODD786443 OMY786443:OMZ786443 OWU786443:OWV786443 PGQ786443:PGR786443 PQM786443:PQN786443 QAI786443:QAJ786443 QKE786443:QKF786443 QUA786443:QUB786443 RDW786443:RDX786443 RNS786443:RNT786443 RXO786443:RXP786443 SHK786443:SHL786443 SRG786443:SRH786443 TBC786443:TBD786443 TKY786443:TKZ786443 TUU786443:TUV786443 UEQ786443:UER786443 UOM786443:UON786443 UYI786443:UYJ786443 VIE786443:VIF786443 VSA786443:VSB786443 WBW786443:WBX786443 WLS786443:WLT786443 WVO786443:WVP786443 G851979:H851979 JC851979:JD851979 SY851979:SZ851979 ACU851979:ACV851979 AMQ851979:AMR851979 AWM851979:AWN851979 BGI851979:BGJ851979 BQE851979:BQF851979 CAA851979:CAB851979 CJW851979:CJX851979 CTS851979:CTT851979 DDO851979:DDP851979 DNK851979:DNL851979 DXG851979:DXH851979 EHC851979:EHD851979 EQY851979:EQZ851979 FAU851979:FAV851979 FKQ851979:FKR851979 FUM851979:FUN851979 GEI851979:GEJ851979 GOE851979:GOF851979 GYA851979:GYB851979 HHW851979:HHX851979 HRS851979:HRT851979 IBO851979:IBP851979 ILK851979:ILL851979 IVG851979:IVH851979 JFC851979:JFD851979 JOY851979:JOZ851979 JYU851979:JYV851979 KIQ851979:KIR851979 KSM851979:KSN851979 LCI851979:LCJ851979 LME851979:LMF851979 LWA851979:LWB851979 MFW851979:MFX851979 MPS851979:MPT851979 MZO851979:MZP851979 NJK851979:NJL851979 NTG851979:NTH851979 ODC851979:ODD851979 OMY851979:OMZ851979 OWU851979:OWV851979 PGQ851979:PGR851979 PQM851979:PQN851979 QAI851979:QAJ851979 QKE851979:QKF851979 QUA851979:QUB851979 RDW851979:RDX851979 RNS851979:RNT851979 RXO851979:RXP851979 SHK851979:SHL851979 SRG851979:SRH851979 TBC851979:TBD851979 TKY851979:TKZ851979 TUU851979:TUV851979 UEQ851979:UER851979 UOM851979:UON851979 UYI851979:UYJ851979 VIE851979:VIF851979 VSA851979:VSB851979 WBW851979:WBX851979 WLS851979:WLT851979 WVO851979:WVP851979 G917515:H917515 JC917515:JD917515 SY917515:SZ917515 ACU917515:ACV917515 AMQ917515:AMR917515 AWM917515:AWN917515 BGI917515:BGJ917515 BQE917515:BQF917515 CAA917515:CAB917515 CJW917515:CJX917515 CTS917515:CTT917515 DDO917515:DDP917515 DNK917515:DNL917515 DXG917515:DXH917515 EHC917515:EHD917515 EQY917515:EQZ917515 FAU917515:FAV917515 FKQ917515:FKR917515 FUM917515:FUN917515 GEI917515:GEJ917515 GOE917515:GOF917515 GYA917515:GYB917515 HHW917515:HHX917515 HRS917515:HRT917515 IBO917515:IBP917515 ILK917515:ILL917515 IVG917515:IVH917515 JFC917515:JFD917515 JOY917515:JOZ917515 JYU917515:JYV917515 KIQ917515:KIR917515 KSM917515:KSN917515 LCI917515:LCJ917515 LME917515:LMF917515 LWA917515:LWB917515 MFW917515:MFX917515 MPS917515:MPT917515 MZO917515:MZP917515 NJK917515:NJL917515 NTG917515:NTH917515 ODC917515:ODD917515 OMY917515:OMZ917515 OWU917515:OWV917515 PGQ917515:PGR917515 PQM917515:PQN917515 QAI917515:QAJ917515 QKE917515:QKF917515 QUA917515:QUB917515 RDW917515:RDX917515 RNS917515:RNT917515 RXO917515:RXP917515 SHK917515:SHL917515 SRG917515:SRH917515 TBC917515:TBD917515 TKY917515:TKZ917515 TUU917515:TUV917515 UEQ917515:UER917515 UOM917515:UON917515 UYI917515:UYJ917515 VIE917515:VIF917515 VSA917515:VSB917515 WBW917515:WBX917515 WLS917515:WLT917515 WVO917515:WVP917515 G983051:H983051 JC983051:JD983051 SY983051:SZ983051 ACU983051:ACV983051 AMQ983051:AMR983051 AWM983051:AWN983051 BGI983051:BGJ983051 BQE983051:BQF983051 CAA983051:CAB983051 CJW983051:CJX983051 CTS983051:CTT983051 DDO983051:DDP983051 DNK983051:DNL983051 DXG983051:DXH983051 EHC983051:EHD983051 EQY983051:EQZ983051 FAU983051:FAV983051 FKQ983051:FKR983051 FUM983051:FUN983051 GEI983051:GEJ983051 GOE983051:GOF983051 GYA983051:GYB983051 HHW983051:HHX983051 HRS983051:HRT983051 IBO983051:IBP983051 ILK983051:ILL983051 IVG983051:IVH983051 JFC983051:JFD983051 JOY983051:JOZ983051 JYU983051:JYV983051 KIQ983051:KIR983051 KSM983051:KSN983051 LCI983051:LCJ983051 LME983051:LMF983051 LWA983051:LWB983051 MFW983051:MFX983051 MPS983051:MPT983051 MZO983051:MZP983051 NJK983051:NJL983051 NTG983051:NTH983051 ODC983051:ODD983051 OMY983051:OMZ983051 OWU983051:OWV983051 PGQ983051:PGR983051 PQM983051:PQN983051 QAI983051:QAJ983051 QKE983051:QKF983051 QUA983051:QUB983051 RDW983051:RDX983051 RNS983051:RNT983051 RXO983051:RXP983051 SHK983051:SHL983051 SRG983051:SRH983051 TBC983051:TBD983051 TKY983051:TKZ983051 TUU983051:TUV983051 UEQ983051:UER983051 UOM983051:UON983051 UYI983051:UYJ983051 VIE983051:VIF983051 VSA983051:VSB983051 WBW983051:WBX983051 WLS983051:WLT983051 WVO983051:WVP983051" xr:uid="{77B1E31C-672D-4959-B4CF-C815D1EC1CD3}"/>
  </dataValidations>
  <pageMargins left="0.511811024" right="0.511811024" top="0.78740157499999996" bottom="0.78740157499999996" header="0.31496062000000002" footer="0.31496062000000002"/>
  <pageSetup paperSize="9" scale="8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3EAE8-FE7E-43D6-9534-C5037CE30181}">
  <sheetPr codeName="Plan14">
    <pageSetUpPr fitToPage="1"/>
  </sheetPr>
  <dimension ref="A1:I285"/>
  <sheetViews>
    <sheetView showGridLines="0" zoomScaleNormal="100" zoomScaleSheetLayoutView="100" workbookViewId="0">
      <selection activeCell="E49" sqref="E49"/>
    </sheetView>
  </sheetViews>
  <sheetFormatPr defaultRowHeight="15" x14ac:dyDescent="0.25"/>
  <cols>
    <col min="1" max="1" width="7.28515625" style="300" customWidth="1"/>
    <col min="2" max="2" width="11.85546875" style="300" customWidth="1"/>
    <col min="3" max="3" width="57.140625" style="300" customWidth="1"/>
    <col min="4" max="4" width="12" style="300" customWidth="1"/>
    <col min="5" max="5" width="13" style="300" customWidth="1"/>
    <col min="6" max="6" width="7.28515625" style="300" customWidth="1"/>
    <col min="7" max="7" width="10.5703125" style="300" bestFit="1" customWidth="1"/>
    <col min="8" max="256" width="9.140625" style="300"/>
    <col min="257" max="257" width="7.28515625" style="300" customWidth="1"/>
    <col min="258" max="258" width="11.85546875" style="300" customWidth="1"/>
    <col min="259" max="259" width="57.140625" style="300" customWidth="1"/>
    <col min="260" max="260" width="12" style="300" customWidth="1"/>
    <col min="261" max="261" width="13" style="300" customWidth="1"/>
    <col min="262" max="262" width="7.28515625" style="300" customWidth="1"/>
    <col min="263" max="263" width="10.5703125" style="300" bestFit="1" customWidth="1"/>
    <col min="264" max="512" width="9.140625" style="300"/>
    <col min="513" max="513" width="7.28515625" style="300" customWidth="1"/>
    <col min="514" max="514" width="11.85546875" style="300" customWidth="1"/>
    <col min="515" max="515" width="57.140625" style="300" customWidth="1"/>
    <col min="516" max="516" width="12" style="300" customWidth="1"/>
    <col min="517" max="517" width="13" style="300" customWidth="1"/>
    <col min="518" max="518" width="7.28515625" style="300" customWidth="1"/>
    <col min="519" max="519" width="10.5703125" style="300" bestFit="1" customWidth="1"/>
    <col min="520" max="768" width="9.140625" style="300"/>
    <col min="769" max="769" width="7.28515625" style="300" customWidth="1"/>
    <col min="770" max="770" width="11.85546875" style="300" customWidth="1"/>
    <col min="771" max="771" width="57.140625" style="300" customWidth="1"/>
    <col min="772" max="772" width="12" style="300" customWidth="1"/>
    <col min="773" max="773" width="13" style="300" customWidth="1"/>
    <col min="774" max="774" width="7.28515625" style="300" customWidth="1"/>
    <col min="775" max="775" width="10.5703125" style="300" bestFit="1" customWidth="1"/>
    <col min="776" max="1024" width="9.140625" style="300"/>
    <col min="1025" max="1025" width="7.28515625" style="300" customWidth="1"/>
    <col min="1026" max="1026" width="11.85546875" style="300" customWidth="1"/>
    <col min="1027" max="1027" width="57.140625" style="300" customWidth="1"/>
    <col min="1028" max="1028" width="12" style="300" customWidth="1"/>
    <col min="1029" max="1029" width="13" style="300" customWidth="1"/>
    <col min="1030" max="1030" width="7.28515625" style="300" customWidth="1"/>
    <col min="1031" max="1031" width="10.5703125" style="300" bestFit="1" customWidth="1"/>
    <col min="1032" max="1280" width="9.140625" style="300"/>
    <col min="1281" max="1281" width="7.28515625" style="300" customWidth="1"/>
    <col min="1282" max="1282" width="11.85546875" style="300" customWidth="1"/>
    <col min="1283" max="1283" width="57.140625" style="300" customWidth="1"/>
    <col min="1284" max="1284" width="12" style="300" customWidth="1"/>
    <col min="1285" max="1285" width="13" style="300" customWidth="1"/>
    <col min="1286" max="1286" width="7.28515625" style="300" customWidth="1"/>
    <col min="1287" max="1287" width="10.5703125" style="300" bestFit="1" customWidth="1"/>
    <col min="1288" max="1536" width="9.140625" style="300"/>
    <col min="1537" max="1537" width="7.28515625" style="300" customWidth="1"/>
    <col min="1538" max="1538" width="11.85546875" style="300" customWidth="1"/>
    <col min="1539" max="1539" width="57.140625" style="300" customWidth="1"/>
    <col min="1540" max="1540" width="12" style="300" customWidth="1"/>
    <col min="1541" max="1541" width="13" style="300" customWidth="1"/>
    <col min="1542" max="1542" width="7.28515625" style="300" customWidth="1"/>
    <col min="1543" max="1543" width="10.5703125" style="300" bestFit="1" customWidth="1"/>
    <col min="1544" max="1792" width="9.140625" style="300"/>
    <col min="1793" max="1793" width="7.28515625" style="300" customWidth="1"/>
    <col min="1794" max="1794" width="11.85546875" style="300" customWidth="1"/>
    <col min="1795" max="1795" width="57.140625" style="300" customWidth="1"/>
    <col min="1796" max="1796" width="12" style="300" customWidth="1"/>
    <col min="1797" max="1797" width="13" style="300" customWidth="1"/>
    <col min="1798" max="1798" width="7.28515625" style="300" customWidth="1"/>
    <col min="1799" max="1799" width="10.5703125" style="300" bestFit="1" customWidth="1"/>
    <col min="1800" max="2048" width="9.140625" style="300"/>
    <col min="2049" max="2049" width="7.28515625" style="300" customWidth="1"/>
    <col min="2050" max="2050" width="11.85546875" style="300" customWidth="1"/>
    <col min="2051" max="2051" width="57.140625" style="300" customWidth="1"/>
    <col min="2052" max="2052" width="12" style="300" customWidth="1"/>
    <col min="2053" max="2053" width="13" style="300" customWidth="1"/>
    <col min="2054" max="2054" width="7.28515625" style="300" customWidth="1"/>
    <col min="2055" max="2055" width="10.5703125" style="300" bestFit="1" customWidth="1"/>
    <col min="2056" max="2304" width="9.140625" style="300"/>
    <col min="2305" max="2305" width="7.28515625" style="300" customWidth="1"/>
    <col min="2306" max="2306" width="11.85546875" style="300" customWidth="1"/>
    <col min="2307" max="2307" width="57.140625" style="300" customWidth="1"/>
    <col min="2308" max="2308" width="12" style="300" customWidth="1"/>
    <col min="2309" max="2309" width="13" style="300" customWidth="1"/>
    <col min="2310" max="2310" width="7.28515625" style="300" customWidth="1"/>
    <col min="2311" max="2311" width="10.5703125" style="300" bestFit="1" customWidth="1"/>
    <col min="2312" max="2560" width="9.140625" style="300"/>
    <col min="2561" max="2561" width="7.28515625" style="300" customWidth="1"/>
    <col min="2562" max="2562" width="11.85546875" style="300" customWidth="1"/>
    <col min="2563" max="2563" width="57.140625" style="300" customWidth="1"/>
    <col min="2564" max="2564" width="12" style="300" customWidth="1"/>
    <col min="2565" max="2565" width="13" style="300" customWidth="1"/>
    <col min="2566" max="2566" width="7.28515625" style="300" customWidth="1"/>
    <col min="2567" max="2567" width="10.5703125" style="300" bestFit="1" customWidth="1"/>
    <col min="2568" max="2816" width="9.140625" style="300"/>
    <col min="2817" max="2817" width="7.28515625" style="300" customWidth="1"/>
    <col min="2818" max="2818" width="11.85546875" style="300" customWidth="1"/>
    <col min="2819" max="2819" width="57.140625" style="300" customWidth="1"/>
    <col min="2820" max="2820" width="12" style="300" customWidth="1"/>
    <col min="2821" max="2821" width="13" style="300" customWidth="1"/>
    <col min="2822" max="2822" width="7.28515625" style="300" customWidth="1"/>
    <col min="2823" max="2823" width="10.5703125" style="300" bestFit="1" customWidth="1"/>
    <col min="2824" max="3072" width="9.140625" style="300"/>
    <col min="3073" max="3073" width="7.28515625" style="300" customWidth="1"/>
    <col min="3074" max="3074" width="11.85546875" style="300" customWidth="1"/>
    <col min="3075" max="3075" width="57.140625" style="300" customWidth="1"/>
    <col min="3076" max="3076" width="12" style="300" customWidth="1"/>
    <col min="3077" max="3077" width="13" style="300" customWidth="1"/>
    <col min="3078" max="3078" width="7.28515625" style="300" customWidth="1"/>
    <col min="3079" max="3079" width="10.5703125" style="300" bestFit="1" customWidth="1"/>
    <col min="3080" max="3328" width="9.140625" style="300"/>
    <col min="3329" max="3329" width="7.28515625" style="300" customWidth="1"/>
    <col min="3330" max="3330" width="11.85546875" style="300" customWidth="1"/>
    <col min="3331" max="3331" width="57.140625" style="300" customWidth="1"/>
    <col min="3332" max="3332" width="12" style="300" customWidth="1"/>
    <col min="3333" max="3333" width="13" style="300" customWidth="1"/>
    <col min="3334" max="3334" width="7.28515625" style="300" customWidth="1"/>
    <col min="3335" max="3335" width="10.5703125" style="300" bestFit="1" customWidth="1"/>
    <col min="3336" max="3584" width="9.140625" style="300"/>
    <col min="3585" max="3585" width="7.28515625" style="300" customWidth="1"/>
    <col min="3586" max="3586" width="11.85546875" style="300" customWidth="1"/>
    <col min="3587" max="3587" width="57.140625" style="300" customWidth="1"/>
    <col min="3588" max="3588" width="12" style="300" customWidth="1"/>
    <col min="3589" max="3589" width="13" style="300" customWidth="1"/>
    <col min="3590" max="3590" width="7.28515625" style="300" customWidth="1"/>
    <col min="3591" max="3591" width="10.5703125" style="300" bestFit="1" customWidth="1"/>
    <col min="3592" max="3840" width="9.140625" style="300"/>
    <col min="3841" max="3841" width="7.28515625" style="300" customWidth="1"/>
    <col min="3842" max="3842" width="11.85546875" style="300" customWidth="1"/>
    <col min="3843" max="3843" width="57.140625" style="300" customWidth="1"/>
    <col min="3844" max="3844" width="12" style="300" customWidth="1"/>
    <col min="3845" max="3845" width="13" style="300" customWidth="1"/>
    <col min="3846" max="3846" width="7.28515625" style="300" customWidth="1"/>
    <col min="3847" max="3847" width="10.5703125" style="300" bestFit="1" customWidth="1"/>
    <col min="3848" max="4096" width="9.140625" style="300"/>
    <col min="4097" max="4097" width="7.28515625" style="300" customWidth="1"/>
    <col min="4098" max="4098" width="11.85546875" style="300" customWidth="1"/>
    <col min="4099" max="4099" width="57.140625" style="300" customWidth="1"/>
    <col min="4100" max="4100" width="12" style="300" customWidth="1"/>
    <col min="4101" max="4101" width="13" style="300" customWidth="1"/>
    <col min="4102" max="4102" width="7.28515625" style="300" customWidth="1"/>
    <col min="4103" max="4103" width="10.5703125" style="300" bestFit="1" customWidth="1"/>
    <col min="4104" max="4352" width="9.140625" style="300"/>
    <col min="4353" max="4353" width="7.28515625" style="300" customWidth="1"/>
    <col min="4354" max="4354" width="11.85546875" style="300" customWidth="1"/>
    <col min="4355" max="4355" width="57.140625" style="300" customWidth="1"/>
    <col min="4356" max="4356" width="12" style="300" customWidth="1"/>
    <col min="4357" max="4357" width="13" style="300" customWidth="1"/>
    <col min="4358" max="4358" width="7.28515625" style="300" customWidth="1"/>
    <col min="4359" max="4359" width="10.5703125" style="300" bestFit="1" customWidth="1"/>
    <col min="4360" max="4608" width="9.140625" style="300"/>
    <col min="4609" max="4609" width="7.28515625" style="300" customWidth="1"/>
    <col min="4610" max="4610" width="11.85546875" style="300" customWidth="1"/>
    <col min="4611" max="4611" width="57.140625" style="300" customWidth="1"/>
    <col min="4612" max="4612" width="12" style="300" customWidth="1"/>
    <col min="4613" max="4613" width="13" style="300" customWidth="1"/>
    <col min="4614" max="4614" width="7.28515625" style="300" customWidth="1"/>
    <col min="4615" max="4615" width="10.5703125" style="300" bestFit="1" customWidth="1"/>
    <col min="4616" max="4864" width="9.140625" style="300"/>
    <col min="4865" max="4865" width="7.28515625" style="300" customWidth="1"/>
    <col min="4866" max="4866" width="11.85546875" style="300" customWidth="1"/>
    <col min="4867" max="4867" width="57.140625" style="300" customWidth="1"/>
    <col min="4868" max="4868" width="12" style="300" customWidth="1"/>
    <col min="4869" max="4869" width="13" style="300" customWidth="1"/>
    <col min="4870" max="4870" width="7.28515625" style="300" customWidth="1"/>
    <col min="4871" max="4871" width="10.5703125" style="300" bestFit="1" customWidth="1"/>
    <col min="4872" max="5120" width="9.140625" style="300"/>
    <col min="5121" max="5121" width="7.28515625" style="300" customWidth="1"/>
    <col min="5122" max="5122" width="11.85546875" style="300" customWidth="1"/>
    <col min="5123" max="5123" width="57.140625" style="300" customWidth="1"/>
    <col min="5124" max="5124" width="12" style="300" customWidth="1"/>
    <col min="5125" max="5125" width="13" style="300" customWidth="1"/>
    <col min="5126" max="5126" width="7.28515625" style="300" customWidth="1"/>
    <col min="5127" max="5127" width="10.5703125" style="300" bestFit="1" customWidth="1"/>
    <col min="5128" max="5376" width="9.140625" style="300"/>
    <col min="5377" max="5377" width="7.28515625" style="300" customWidth="1"/>
    <col min="5378" max="5378" width="11.85546875" style="300" customWidth="1"/>
    <col min="5379" max="5379" width="57.140625" style="300" customWidth="1"/>
    <col min="5380" max="5380" width="12" style="300" customWidth="1"/>
    <col min="5381" max="5381" width="13" style="300" customWidth="1"/>
    <col min="5382" max="5382" width="7.28515625" style="300" customWidth="1"/>
    <col min="5383" max="5383" width="10.5703125" style="300" bestFit="1" customWidth="1"/>
    <col min="5384" max="5632" width="9.140625" style="300"/>
    <col min="5633" max="5633" width="7.28515625" style="300" customWidth="1"/>
    <col min="5634" max="5634" width="11.85546875" style="300" customWidth="1"/>
    <col min="5635" max="5635" width="57.140625" style="300" customWidth="1"/>
    <col min="5636" max="5636" width="12" style="300" customWidth="1"/>
    <col min="5637" max="5637" width="13" style="300" customWidth="1"/>
    <col min="5638" max="5638" width="7.28515625" style="300" customWidth="1"/>
    <col min="5639" max="5639" width="10.5703125" style="300" bestFit="1" customWidth="1"/>
    <col min="5640" max="5888" width="9.140625" style="300"/>
    <col min="5889" max="5889" width="7.28515625" style="300" customWidth="1"/>
    <col min="5890" max="5890" width="11.85546875" style="300" customWidth="1"/>
    <col min="5891" max="5891" width="57.140625" style="300" customWidth="1"/>
    <col min="5892" max="5892" width="12" style="300" customWidth="1"/>
    <col min="5893" max="5893" width="13" style="300" customWidth="1"/>
    <col min="5894" max="5894" width="7.28515625" style="300" customWidth="1"/>
    <col min="5895" max="5895" width="10.5703125" style="300" bestFit="1" customWidth="1"/>
    <col min="5896" max="6144" width="9.140625" style="300"/>
    <col min="6145" max="6145" width="7.28515625" style="300" customWidth="1"/>
    <col min="6146" max="6146" width="11.85546875" style="300" customWidth="1"/>
    <col min="6147" max="6147" width="57.140625" style="300" customWidth="1"/>
    <col min="6148" max="6148" width="12" style="300" customWidth="1"/>
    <col min="6149" max="6149" width="13" style="300" customWidth="1"/>
    <col min="6150" max="6150" width="7.28515625" style="300" customWidth="1"/>
    <col min="6151" max="6151" width="10.5703125" style="300" bestFit="1" customWidth="1"/>
    <col min="6152" max="6400" width="9.140625" style="300"/>
    <col min="6401" max="6401" width="7.28515625" style="300" customWidth="1"/>
    <col min="6402" max="6402" width="11.85546875" style="300" customWidth="1"/>
    <col min="6403" max="6403" width="57.140625" style="300" customWidth="1"/>
    <col min="6404" max="6404" width="12" style="300" customWidth="1"/>
    <col min="6405" max="6405" width="13" style="300" customWidth="1"/>
    <col min="6406" max="6406" width="7.28515625" style="300" customWidth="1"/>
    <col min="6407" max="6407" width="10.5703125" style="300" bestFit="1" customWidth="1"/>
    <col min="6408" max="6656" width="9.140625" style="300"/>
    <col min="6657" max="6657" width="7.28515625" style="300" customWidth="1"/>
    <col min="6658" max="6658" width="11.85546875" style="300" customWidth="1"/>
    <col min="6659" max="6659" width="57.140625" style="300" customWidth="1"/>
    <col min="6660" max="6660" width="12" style="300" customWidth="1"/>
    <col min="6661" max="6661" width="13" style="300" customWidth="1"/>
    <col min="6662" max="6662" width="7.28515625" style="300" customWidth="1"/>
    <col min="6663" max="6663" width="10.5703125" style="300" bestFit="1" customWidth="1"/>
    <col min="6664" max="6912" width="9.140625" style="300"/>
    <col min="6913" max="6913" width="7.28515625" style="300" customWidth="1"/>
    <col min="6914" max="6914" width="11.85546875" style="300" customWidth="1"/>
    <col min="6915" max="6915" width="57.140625" style="300" customWidth="1"/>
    <col min="6916" max="6916" width="12" style="300" customWidth="1"/>
    <col min="6917" max="6917" width="13" style="300" customWidth="1"/>
    <col min="6918" max="6918" width="7.28515625" style="300" customWidth="1"/>
    <col min="6919" max="6919" width="10.5703125" style="300" bestFit="1" customWidth="1"/>
    <col min="6920" max="7168" width="9.140625" style="300"/>
    <col min="7169" max="7169" width="7.28515625" style="300" customWidth="1"/>
    <col min="7170" max="7170" width="11.85546875" style="300" customWidth="1"/>
    <col min="7171" max="7171" width="57.140625" style="300" customWidth="1"/>
    <col min="7172" max="7172" width="12" style="300" customWidth="1"/>
    <col min="7173" max="7173" width="13" style="300" customWidth="1"/>
    <col min="7174" max="7174" width="7.28515625" style="300" customWidth="1"/>
    <col min="7175" max="7175" width="10.5703125" style="300" bestFit="1" customWidth="1"/>
    <col min="7176" max="7424" width="9.140625" style="300"/>
    <col min="7425" max="7425" width="7.28515625" style="300" customWidth="1"/>
    <col min="7426" max="7426" width="11.85546875" style="300" customWidth="1"/>
    <col min="7427" max="7427" width="57.140625" style="300" customWidth="1"/>
    <col min="7428" max="7428" width="12" style="300" customWidth="1"/>
    <col min="7429" max="7429" width="13" style="300" customWidth="1"/>
    <col min="7430" max="7430" width="7.28515625" style="300" customWidth="1"/>
    <col min="7431" max="7431" width="10.5703125" style="300" bestFit="1" customWidth="1"/>
    <col min="7432" max="7680" width="9.140625" style="300"/>
    <col min="7681" max="7681" width="7.28515625" style="300" customWidth="1"/>
    <col min="7682" max="7682" width="11.85546875" style="300" customWidth="1"/>
    <col min="7683" max="7683" width="57.140625" style="300" customWidth="1"/>
    <col min="7684" max="7684" width="12" style="300" customWidth="1"/>
    <col min="7685" max="7685" width="13" style="300" customWidth="1"/>
    <col min="7686" max="7686" width="7.28515625" style="300" customWidth="1"/>
    <col min="7687" max="7687" width="10.5703125" style="300" bestFit="1" customWidth="1"/>
    <col min="7688" max="7936" width="9.140625" style="300"/>
    <col min="7937" max="7937" width="7.28515625" style="300" customWidth="1"/>
    <col min="7938" max="7938" width="11.85546875" style="300" customWidth="1"/>
    <col min="7939" max="7939" width="57.140625" style="300" customWidth="1"/>
    <col min="7940" max="7940" width="12" style="300" customWidth="1"/>
    <col min="7941" max="7941" width="13" style="300" customWidth="1"/>
    <col min="7942" max="7942" width="7.28515625" style="300" customWidth="1"/>
    <col min="7943" max="7943" width="10.5703125" style="300" bestFit="1" customWidth="1"/>
    <col min="7944" max="8192" width="9.140625" style="300"/>
    <col min="8193" max="8193" width="7.28515625" style="300" customWidth="1"/>
    <col min="8194" max="8194" width="11.85546875" style="300" customWidth="1"/>
    <col min="8195" max="8195" width="57.140625" style="300" customWidth="1"/>
    <col min="8196" max="8196" width="12" style="300" customWidth="1"/>
    <col min="8197" max="8197" width="13" style="300" customWidth="1"/>
    <col min="8198" max="8198" width="7.28515625" style="300" customWidth="1"/>
    <col min="8199" max="8199" width="10.5703125" style="300" bestFit="1" customWidth="1"/>
    <col min="8200" max="8448" width="9.140625" style="300"/>
    <col min="8449" max="8449" width="7.28515625" style="300" customWidth="1"/>
    <col min="8450" max="8450" width="11.85546875" style="300" customWidth="1"/>
    <col min="8451" max="8451" width="57.140625" style="300" customWidth="1"/>
    <col min="8452" max="8452" width="12" style="300" customWidth="1"/>
    <col min="8453" max="8453" width="13" style="300" customWidth="1"/>
    <col min="8454" max="8454" width="7.28515625" style="300" customWidth="1"/>
    <col min="8455" max="8455" width="10.5703125" style="300" bestFit="1" customWidth="1"/>
    <col min="8456" max="8704" width="9.140625" style="300"/>
    <col min="8705" max="8705" width="7.28515625" style="300" customWidth="1"/>
    <col min="8706" max="8706" width="11.85546875" style="300" customWidth="1"/>
    <col min="8707" max="8707" width="57.140625" style="300" customWidth="1"/>
    <col min="8708" max="8708" width="12" style="300" customWidth="1"/>
    <col min="8709" max="8709" width="13" style="300" customWidth="1"/>
    <col min="8710" max="8710" width="7.28515625" style="300" customWidth="1"/>
    <col min="8711" max="8711" width="10.5703125" style="300" bestFit="1" customWidth="1"/>
    <col min="8712" max="8960" width="9.140625" style="300"/>
    <col min="8961" max="8961" width="7.28515625" style="300" customWidth="1"/>
    <col min="8962" max="8962" width="11.85546875" style="300" customWidth="1"/>
    <col min="8963" max="8963" width="57.140625" style="300" customWidth="1"/>
    <col min="8964" max="8964" width="12" style="300" customWidth="1"/>
    <col min="8965" max="8965" width="13" style="300" customWidth="1"/>
    <col min="8966" max="8966" width="7.28515625" style="300" customWidth="1"/>
    <col min="8967" max="8967" width="10.5703125" style="300" bestFit="1" customWidth="1"/>
    <col min="8968" max="9216" width="9.140625" style="300"/>
    <col min="9217" max="9217" width="7.28515625" style="300" customWidth="1"/>
    <col min="9218" max="9218" width="11.85546875" style="300" customWidth="1"/>
    <col min="9219" max="9219" width="57.140625" style="300" customWidth="1"/>
    <col min="9220" max="9220" width="12" style="300" customWidth="1"/>
    <col min="9221" max="9221" width="13" style="300" customWidth="1"/>
    <col min="9222" max="9222" width="7.28515625" style="300" customWidth="1"/>
    <col min="9223" max="9223" width="10.5703125" style="300" bestFit="1" customWidth="1"/>
    <col min="9224" max="9472" width="9.140625" style="300"/>
    <col min="9473" max="9473" width="7.28515625" style="300" customWidth="1"/>
    <col min="9474" max="9474" width="11.85546875" style="300" customWidth="1"/>
    <col min="9475" max="9475" width="57.140625" style="300" customWidth="1"/>
    <col min="9476" max="9476" width="12" style="300" customWidth="1"/>
    <col min="9477" max="9477" width="13" style="300" customWidth="1"/>
    <col min="9478" max="9478" width="7.28515625" style="300" customWidth="1"/>
    <col min="9479" max="9479" width="10.5703125" style="300" bestFit="1" customWidth="1"/>
    <col min="9480" max="9728" width="9.140625" style="300"/>
    <col min="9729" max="9729" width="7.28515625" style="300" customWidth="1"/>
    <col min="9730" max="9730" width="11.85546875" style="300" customWidth="1"/>
    <col min="9731" max="9731" width="57.140625" style="300" customWidth="1"/>
    <col min="9732" max="9732" width="12" style="300" customWidth="1"/>
    <col min="9733" max="9733" width="13" style="300" customWidth="1"/>
    <col min="9734" max="9734" width="7.28515625" style="300" customWidth="1"/>
    <col min="9735" max="9735" width="10.5703125" style="300" bestFit="1" customWidth="1"/>
    <col min="9736" max="9984" width="9.140625" style="300"/>
    <col min="9985" max="9985" width="7.28515625" style="300" customWidth="1"/>
    <col min="9986" max="9986" width="11.85546875" style="300" customWidth="1"/>
    <col min="9987" max="9987" width="57.140625" style="300" customWidth="1"/>
    <col min="9988" max="9988" width="12" style="300" customWidth="1"/>
    <col min="9989" max="9989" width="13" style="300" customWidth="1"/>
    <col min="9990" max="9990" width="7.28515625" style="300" customWidth="1"/>
    <col min="9991" max="9991" width="10.5703125" style="300" bestFit="1" customWidth="1"/>
    <col min="9992" max="10240" width="9.140625" style="300"/>
    <col min="10241" max="10241" width="7.28515625" style="300" customWidth="1"/>
    <col min="10242" max="10242" width="11.85546875" style="300" customWidth="1"/>
    <col min="10243" max="10243" width="57.140625" style="300" customWidth="1"/>
    <col min="10244" max="10244" width="12" style="300" customWidth="1"/>
    <col min="10245" max="10245" width="13" style="300" customWidth="1"/>
    <col min="10246" max="10246" width="7.28515625" style="300" customWidth="1"/>
    <col min="10247" max="10247" width="10.5703125" style="300" bestFit="1" customWidth="1"/>
    <col min="10248" max="10496" width="9.140625" style="300"/>
    <col min="10497" max="10497" width="7.28515625" style="300" customWidth="1"/>
    <col min="10498" max="10498" width="11.85546875" style="300" customWidth="1"/>
    <col min="10499" max="10499" width="57.140625" style="300" customWidth="1"/>
    <col min="10500" max="10500" width="12" style="300" customWidth="1"/>
    <col min="10501" max="10501" width="13" style="300" customWidth="1"/>
    <col min="10502" max="10502" width="7.28515625" style="300" customWidth="1"/>
    <col min="10503" max="10503" width="10.5703125" style="300" bestFit="1" customWidth="1"/>
    <col min="10504" max="10752" width="9.140625" style="300"/>
    <col min="10753" max="10753" width="7.28515625" style="300" customWidth="1"/>
    <col min="10754" max="10754" width="11.85546875" style="300" customWidth="1"/>
    <col min="10755" max="10755" width="57.140625" style="300" customWidth="1"/>
    <col min="10756" max="10756" width="12" style="300" customWidth="1"/>
    <col min="10757" max="10757" width="13" style="300" customWidth="1"/>
    <col min="10758" max="10758" width="7.28515625" style="300" customWidth="1"/>
    <col min="10759" max="10759" width="10.5703125" style="300" bestFit="1" customWidth="1"/>
    <col min="10760" max="11008" width="9.140625" style="300"/>
    <col min="11009" max="11009" width="7.28515625" style="300" customWidth="1"/>
    <col min="11010" max="11010" width="11.85546875" style="300" customWidth="1"/>
    <col min="11011" max="11011" width="57.140625" style="300" customWidth="1"/>
    <col min="11012" max="11012" width="12" style="300" customWidth="1"/>
    <col min="11013" max="11013" width="13" style="300" customWidth="1"/>
    <col min="11014" max="11014" width="7.28515625" style="300" customWidth="1"/>
    <col min="11015" max="11015" width="10.5703125" style="300" bestFit="1" customWidth="1"/>
    <col min="11016" max="11264" width="9.140625" style="300"/>
    <col min="11265" max="11265" width="7.28515625" style="300" customWidth="1"/>
    <col min="11266" max="11266" width="11.85546875" style="300" customWidth="1"/>
    <col min="11267" max="11267" width="57.140625" style="300" customWidth="1"/>
    <col min="11268" max="11268" width="12" style="300" customWidth="1"/>
    <col min="11269" max="11269" width="13" style="300" customWidth="1"/>
    <col min="11270" max="11270" width="7.28515625" style="300" customWidth="1"/>
    <col min="11271" max="11271" width="10.5703125" style="300" bestFit="1" customWidth="1"/>
    <col min="11272" max="11520" width="9.140625" style="300"/>
    <col min="11521" max="11521" width="7.28515625" style="300" customWidth="1"/>
    <col min="11522" max="11522" width="11.85546875" style="300" customWidth="1"/>
    <col min="11523" max="11523" width="57.140625" style="300" customWidth="1"/>
    <col min="11524" max="11524" width="12" style="300" customWidth="1"/>
    <col min="11525" max="11525" width="13" style="300" customWidth="1"/>
    <col min="11526" max="11526" width="7.28515625" style="300" customWidth="1"/>
    <col min="11527" max="11527" width="10.5703125" style="300" bestFit="1" customWidth="1"/>
    <col min="11528" max="11776" width="9.140625" style="300"/>
    <col min="11777" max="11777" width="7.28515625" style="300" customWidth="1"/>
    <col min="11778" max="11778" width="11.85546875" style="300" customWidth="1"/>
    <col min="11779" max="11779" width="57.140625" style="300" customWidth="1"/>
    <col min="11780" max="11780" width="12" style="300" customWidth="1"/>
    <col min="11781" max="11781" width="13" style="300" customWidth="1"/>
    <col min="11782" max="11782" width="7.28515625" style="300" customWidth="1"/>
    <col min="11783" max="11783" width="10.5703125" style="300" bestFit="1" customWidth="1"/>
    <col min="11784" max="12032" width="9.140625" style="300"/>
    <col min="12033" max="12033" width="7.28515625" style="300" customWidth="1"/>
    <col min="12034" max="12034" width="11.85546875" style="300" customWidth="1"/>
    <col min="12035" max="12035" width="57.140625" style="300" customWidth="1"/>
    <col min="12036" max="12036" width="12" style="300" customWidth="1"/>
    <col min="12037" max="12037" width="13" style="300" customWidth="1"/>
    <col min="12038" max="12038" width="7.28515625" style="300" customWidth="1"/>
    <col min="12039" max="12039" width="10.5703125" style="300" bestFit="1" customWidth="1"/>
    <col min="12040" max="12288" width="9.140625" style="300"/>
    <col min="12289" max="12289" width="7.28515625" style="300" customWidth="1"/>
    <col min="12290" max="12290" width="11.85546875" style="300" customWidth="1"/>
    <col min="12291" max="12291" width="57.140625" style="300" customWidth="1"/>
    <col min="12292" max="12292" width="12" style="300" customWidth="1"/>
    <col min="12293" max="12293" width="13" style="300" customWidth="1"/>
    <col min="12294" max="12294" width="7.28515625" style="300" customWidth="1"/>
    <col min="12295" max="12295" width="10.5703125" style="300" bestFit="1" customWidth="1"/>
    <col min="12296" max="12544" width="9.140625" style="300"/>
    <col min="12545" max="12545" width="7.28515625" style="300" customWidth="1"/>
    <col min="12546" max="12546" width="11.85546875" style="300" customWidth="1"/>
    <col min="12547" max="12547" width="57.140625" style="300" customWidth="1"/>
    <col min="12548" max="12548" width="12" style="300" customWidth="1"/>
    <col min="12549" max="12549" width="13" style="300" customWidth="1"/>
    <col min="12550" max="12550" width="7.28515625" style="300" customWidth="1"/>
    <col min="12551" max="12551" width="10.5703125" style="300" bestFit="1" customWidth="1"/>
    <col min="12552" max="12800" width="9.140625" style="300"/>
    <col min="12801" max="12801" width="7.28515625" style="300" customWidth="1"/>
    <col min="12802" max="12802" width="11.85546875" style="300" customWidth="1"/>
    <col min="12803" max="12803" width="57.140625" style="300" customWidth="1"/>
    <col min="12804" max="12804" width="12" style="300" customWidth="1"/>
    <col min="12805" max="12805" width="13" style="300" customWidth="1"/>
    <col min="12806" max="12806" width="7.28515625" style="300" customWidth="1"/>
    <col min="12807" max="12807" width="10.5703125" style="300" bestFit="1" customWidth="1"/>
    <col min="12808" max="13056" width="9.140625" style="300"/>
    <col min="13057" max="13057" width="7.28515625" style="300" customWidth="1"/>
    <col min="13058" max="13058" width="11.85546875" style="300" customWidth="1"/>
    <col min="13059" max="13059" width="57.140625" style="300" customWidth="1"/>
    <col min="13060" max="13060" width="12" style="300" customWidth="1"/>
    <col min="13061" max="13061" width="13" style="300" customWidth="1"/>
    <col min="13062" max="13062" width="7.28515625" style="300" customWidth="1"/>
    <col min="13063" max="13063" width="10.5703125" style="300" bestFit="1" customWidth="1"/>
    <col min="13064" max="13312" width="9.140625" style="300"/>
    <col min="13313" max="13313" width="7.28515625" style="300" customWidth="1"/>
    <col min="13314" max="13314" width="11.85546875" style="300" customWidth="1"/>
    <col min="13315" max="13315" width="57.140625" style="300" customWidth="1"/>
    <col min="13316" max="13316" width="12" style="300" customWidth="1"/>
    <col min="13317" max="13317" width="13" style="300" customWidth="1"/>
    <col min="13318" max="13318" width="7.28515625" style="300" customWidth="1"/>
    <col min="13319" max="13319" width="10.5703125" style="300" bestFit="1" customWidth="1"/>
    <col min="13320" max="13568" width="9.140625" style="300"/>
    <col min="13569" max="13569" width="7.28515625" style="300" customWidth="1"/>
    <col min="13570" max="13570" width="11.85546875" style="300" customWidth="1"/>
    <col min="13571" max="13571" width="57.140625" style="300" customWidth="1"/>
    <col min="13572" max="13572" width="12" style="300" customWidth="1"/>
    <col min="13573" max="13573" width="13" style="300" customWidth="1"/>
    <col min="13574" max="13574" width="7.28515625" style="300" customWidth="1"/>
    <col min="13575" max="13575" width="10.5703125" style="300" bestFit="1" customWidth="1"/>
    <col min="13576" max="13824" width="9.140625" style="300"/>
    <col min="13825" max="13825" width="7.28515625" style="300" customWidth="1"/>
    <col min="13826" max="13826" width="11.85546875" style="300" customWidth="1"/>
    <col min="13827" max="13827" width="57.140625" style="300" customWidth="1"/>
    <col min="13828" max="13828" width="12" style="300" customWidth="1"/>
    <col min="13829" max="13829" width="13" style="300" customWidth="1"/>
    <col min="13830" max="13830" width="7.28515625" style="300" customWidth="1"/>
    <col min="13831" max="13831" width="10.5703125" style="300" bestFit="1" customWidth="1"/>
    <col min="13832" max="14080" width="9.140625" style="300"/>
    <col min="14081" max="14081" width="7.28515625" style="300" customWidth="1"/>
    <col min="14082" max="14082" width="11.85546875" style="300" customWidth="1"/>
    <col min="14083" max="14083" width="57.140625" style="300" customWidth="1"/>
    <col min="14084" max="14084" width="12" style="300" customWidth="1"/>
    <col min="14085" max="14085" width="13" style="300" customWidth="1"/>
    <col min="14086" max="14086" width="7.28515625" style="300" customWidth="1"/>
    <col min="14087" max="14087" width="10.5703125" style="300" bestFit="1" customWidth="1"/>
    <col min="14088" max="14336" width="9.140625" style="300"/>
    <col min="14337" max="14337" width="7.28515625" style="300" customWidth="1"/>
    <col min="14338" max="14338" width="11.85546875" style="300" customWidth="1"/>
    <col min="14339" max="14339" width="57.140625" style="300" customWidth="1"/>
    <col min="14340" max="14340" width="12" style="300" customWidth="1"/>
    <col min="14341" max="14341" width="13" style="300" customWidth="1"/>
    <col min="14342" max="14342" width="7.28515625" style="300" customWidth="1"/>
    <col min="14343" max="14343" width="10.5703125" style="300" bestFit="1" customWidth="1"/>
    <col min="14344" max="14592" width="9.140625" style="300"/>
    <col min="14593" max="14593" width="7.28515625" style="300" customWidth="1"/>
    <col min="14594" max="14594" width="11.85546875" style="300" customWidth="1"/>
    <col min="14595" max="14595" width="57.140625" style="300" customWidth="1"/>
    <col min="14596" max="14596" width="12" style="300" customWidth="1"/>
    <col min="14597" max="14597" width="13" style="300" customWidth="1"/>
    <col min="14598" max="14598" width="7.28515625" style="300" customWidth="1"/>
    <col min="14599" max="14599" width="10.5703125" style="300" bestFit="1" customWidth="1"/>
    <col min="14600" max="14848" width="9.140625" style="300"/>
    <col min="14849" max="14849" width="7.28515625" style="300" customWidth="1"/>
    <col min="14850" max="14850" width="11.85546875" style="300" customWidth="1"/>
    <col min="14851" max="14851" width="57.140625" style="300" customWidth="1"/>
    <col min="14852" max="14852" width="12" style="300" customWidth="1"/>
    <col min="14853" max="14853" width="13" style="300" customWidth="1"/>
    <col min="14854" max="14854" width="7.28515625" style="300" customWidth="1"/>
    <col min="14855" max="14855" width="10.5703125" style="300" bestFit="1" customWidth="1"/>
    <col min="14856" max="15104" width="9.140625" style="300"/>
    <col min="15105" max="15105" width="7.28515625" style="300" customWidth="1"/>
    <col min="15106" max="15106" width="11.85546875" style="300" customWidth="1"/>
    <col min="15107" max="15107" width="57.140625" style="300" customWidth="1"/>
    <col min="15108" max="15108" width="12" style="300" customWidth="1"/>
    <col min="15109" max="15109" width="13" style="300" customWidth="1"/>
    <col min="15110" max="15110" width="7.28515625" style="300" customWidth="1"/>
    <col min="15111" max="15111" width="10.5703125" style="300" bestFit="1" customWidth="1"/>
    <col min="15112" max="15360" width="9.140625" style="300"/>
    <col min="15361" max="15361" width="7.28515625" style="300" customWidth="1"/>
    <col min="15362" max="15362" width="11.85546875" style="300" customWidth="1"/>
    <col min="15363" max="15363" width="57.140625" style="300" customWidth="1"/>
    <col min="15364" max="15364" width="12" style="300" customWidth="1"/>
    <col min="15365" max="15365" width="13" style="300" customWidth="1"/>
    <col min="15366" max="15366" width="7.28515625" style="300" customWidth="1"/>
    <col min="15367" max="15367" width="10.5703125" style="300" bestFit="1" customWidth="1"/>
    <col min="15368" max="15616" width="9.140625" style="300"/>
    <col min="15617" max="15617" width="7.28515625" style="300" customWidth="1"/>
    <col min="15618" max="15618" width="11.85546875" style="300" customWidth="1"/>
    <col min="15619" max="15619" width="57.140625" style="300" customWidth="1"/>
    <col min="15620" max="15620" width="12" style="300" customWidth="1"/>
    <col min="15621" max="15621" width="13" style="300" customWidth="1"/>
    <col min="15622" max="15622" width="7.28515625" style="300" customWidth="1"/>
    <col min="15623" max="15623" width="10.5703125" style="300" bestFit="1" customWidth="1"/>
    <col min="15624" max="15872" width="9.140625" style="300"/>
    <col min="15873" max="15873" width="7.28515625" style="300" customWidth="1"/>
    <col min="15874" max="15874" width="11.85546875" style="300" customWidth="1"/>
    <col min="15875" max="15875" width="57.140625" style="300" customWidth="1"/>
    <col min="15876" max="15876" width="12" style="300" customWidth="1"/>
    <col min="15877" max="15877" width="13" style="300" customWidth="1"/>
    <col min="15878" max="15878" width="7.28515625" style="300" customWidth="1"/>
    <col min="15879" max="15879" width="10.5703125" style="300" bestFit="1" customWidth="1"/>
    <col min="15880" max="16128" width="9.140625" style="300"/>
    <col min="16129" max="16129" width="7.28515625" style="300" customWidth="1"/>
    <col min="16130" max="16130" width="11.85546875" style="300" customWidth="1"/>
    <col min="16131" max="16131" width="57.140625" style="300" customWidth="1"/>
    <col min="16132" max="16132" width="12" style="300" customWidth="1"/>
    <col min="16133" max="16133" width="13" style="300" customWidth="1"/>
    <col min="16134" max="16134" width="7.28515625" style="300" customWidth="1"/>
    <col min="16135" max="16135" width="10.5703125" style="300" bestFit="1" customWidth="1"/>
    <col min="16136" max="16384" width="9.140625" style="300"/>
  </cols>
  <sheetData>
    <row r="1" spans="1:9" ht="15.75" customHeight="1" x14ac:dyDescent="0.25">
      <c r="A1" s="508" t="s">
        <v>1790</v>
      </c>
      <c r="B1" s="508"/>
      <c r="C1" s="508"/>
      <c r="D1" s="508"/>
      <c r="E1" s="508"/>
      <c r="F1" s="508"/>
      <c r="G1" s="299"/>
      <c r="H1" s="299"/>
      <c r="I1" s="299"/>
    </row>
    <row r="2" spans="1:9" ht="15.75" customHeight="1" x14ac:dyDescent="0.25">
      <c r="A2" s="508" t="s">
        <v>1788</v>
      </c>
      <c r="B2" s="508"/>
      <c r="C2" s="508"/>
      <c r="D2" s="508"/>
      <c r="E2" s="508"/>
      <c r="F2" s="508"/>
      <c r="G2" s="299"/>
      <c r="H2" s="299"/>
      <c r="I2" s="299"/>
    </row>
    <row r="3" spans="1:9" ht="15.75" customHeight="1" x14ac:dyDescent="0.25">
      <c r="A3" s="508" t="s">
        <v>1930</v>
      </c>
      <c r="B3" s="508"/>
      <c r="C3" s="508"/>
      <c r="D3" s="508"/>
      <c r="E3" s="508"/>
      <c r="F3" s="508"/>
      <c r="G3" s="299"/>
      <c r="H3" s="299"/>
      <c r="I3" s="299"/>
    </row>
    <row r="4" spans="1:9" ht="15.75" customHeight="1" x14ac:dyDescent="0.25">
      <c r="A4" s="298"/>
      <c r="B4" s="298"/>
      <c r="C4" s="298"/>
      <c r="D4" s="298"/>
      <c r="E4" s="298"/>
      <c r="F4" s="298"/>
      <c r="G4" s="299"/>
      <c r="H4" s="299"/>
      <c r="I4" s="299"/>
    </row>
    <row r="5" spans="1:9" ht="27" customHeight="1" x14ac:dyDescent="0.25">
      <c r="A5" s="248" t="s">
        <v>1820</v>
      </c>
      <c r="B5" s="492" t="s">
        <v>1058</v>
      </c>
      <c r="C5" s="492"/>
      <c r="D5" s="492"/>
      <c r="E5" s="492"/>
      <c r="F5" s="492"/>
    </row>
    <row r="6" spans="1:9" ht="15" customHeight="1" x14ac:dyDescent="0.25">
      <c r="A6" s="248" t="s">
        <v>1800</v>
      </c>
      <c r="B6" s="249" t="s">
        <v>1801</v>
      </c>
      <c r="C6" s="301"/>
      <c r="D6" s="301"/>
      <c r="E6" s="302"/>
      <c r="F6" s="303"/>
      <c r="G6" s="304"/>
      <c r="H6" s="305"/>
      <c r="I6" s="305"/>
    </row>
    <row r="7" spans="1:9" s="309" customFormat="1" x14ac:dyDescent="0.25">
      <c r="A7" s="248" t="s">
        <v>1786</v>
      </c>
      <c r="B7" s="248" t="s">
        <v>1822</v>
      </c>
      <c r="C7" s="306"/>
      <c r="D7" s="306"/>
      <c r="E7" s="307"/>
      <c r="F7" s="308"/>
    </row>
    <row r="8" spans="1:9" s="309" customFormat="1" x14ac:dyDescent="0.25">
      <c r="A8" s="301"/>
      <c r="B8" s="310"/>
      <c r="C8" s="306"/>
      <c r="D8" s="306"/>
      <c r="E8" s="307"/>
      <c r="F8" s="308"/>
    </row>
    <row r="9" spans="1:9" s="309" customFormat="1" ht="15" customHeight="1" x14ac:dyDescent="0.25">
      <c r="A9" s="509" t="s">
        <v>1860</v>
      </c>
      <c r="B9" s="509"/>
      <c r="C9" s="509"/>
      <c r="D9" s="509"/>
      <c r="E9" s="509"/>
      <c r="F9" s="509"/>
    </row>
    <row r="10" spans="1:9" s="308" customFormat="1" ht="15" customHeight="1" x14ac:dyDescent="0.25">
      <c r="A10" s="311"/>
      <c r="B10" s="311"/>
      <c r="C10" s="311"/>
      <c r="D10" s="311"/>
      <c r="E10" s="311"/>
      <c r="F10" s="311"/>
    </row>
    <row r="11" spans="1:9" s="308" customFormat="1" ht="15" customHeight="1" x14ac:dyDescent="0.25">
      <c r="A11" s="311"/>
      <c r="B11" s="311"/>
      <c r="C11" s="311"/>
      <c r="D11" s="311"/>
      <c r="E11" s="311"/>
      <c r="F11" s="311"/>
    </row>
    <row r="12" spans="1:9" s="309" customFormat="1" ht="12.75" x14ac:dyDescent="0.2">
      <c r="A12" s="510" t="s">
        <v>1861</v>
      </c>
      <c r="B12" s="510"/>
      <c r="C12" s="510"/>
      <c r="D12" s="510"/>
      <c r="E12" s="510"/>
      <c r="F12" s="510"/>
    </row>
    <row r="13" spans="1:9" s="309" customFormat="1" ht="12.75" x14ac:dyDescent="0.2">
      <c r="A13" s="511"/>
      <c r="B13" s="511"/>
      <c r="C13" s="511"/>
      <c r="D13" s="511"/>
      <c r="E13" s="511"/>
      <c r="F13" s="511"/>
    </row>
    <row r="14" spans="1:9" s="309" customFormat="1" ht="12.75" x14ac:dyDescent="0.2">
      <c r="A14" s="313"/>
      <c r="B14" s="314" t="s">
        <v>1862</v>
      </c>
      <c r="C14" s="315"/>
      <c r="D14" s="315" t="s">
        <v>1931</v>
      </c>
      <c r="E14" s="316"/>
      <c r="F14" s="316"/>
    </row>
    <row r="15" spans="1:9" s="309" customFormat="1" ht="15" customHeight="1" x14ac:dyDescent="0.2">
      <c r="A15" s="510" t="s">
        <v>1863</v>
      </c>
      <c r="B15" s="510"/>
      <c r="C15" s="510"/>
      <c r="D15" s="510"/>
      <c r="E15" s="510"/>
      <c r="F15" s="510"/>
    </row>
    <row r="16" spans="1:9" s="319" customFormat="1" ht="33.75" customHeight="1" x14ac:dyDescent="0.2">
      <c r="A16" s="317"/>
      <c r="B16" s="318" t="s">
        <v>12</v>
      </c>
      <c r="C16" s="318" t="s">
        <v>13</v>
      </c>
      <c r="D16" s="318" t="s">
        <v>1864</v>
      </c>
      <c r="E16" s="318" t="s">
        <v>1865</v>
      </c>
      <c r="F16" s="312"/>
    </row>
    <row r="17" spans="1:6" s="321" customFormat="1" ht="15.75" customHeight="1" x14ac:dyDescent="0.25">
      <c r="A17" s="320"/>
      <c r="B17" s="512" t="s">
        <v>1866</v>
      </c>
      <c r="C17" s="513"/>
      <c r="D17" s="513"/>
      <c r="E17" s="514"/>
      <c r="F17" s="320"/>
    </row>
    <row r="18" spans="1:6" x14ac:dyDescent="0.25">
      <c r="A18" s="322"/>
      <c r="B18" s="323" t="s">
        <v>1867</v>
      </c>
      <c r="C18" s="324" t="s">
        <v>1868</v>
      </c>
      <c r="D18" s="325">
        <v>20</v>
      </c>
      <c r="E18" s="326">
        <v>20</v>
      </c>
      <c r="F18" s="327"/>
    </row>
    <row r="19" spans="1:6" x14ac:dyDescent="0.25">
      <c r="A19" s="328"/>
      <c r="B19" s="323" t="s">
        <v>1869</v>
      </c>
      <c r="C19" s="324" t="s">
        <v>1870</v>
      </c>
      <c r="D19" s="329">
        <v>1.5</v>
      </c>
      <c r="E19" s="330">
        <v>1.5</v>
      </c>
      <c r="F19" s="327"/>
    </row>
    <row r="20" spans="1:6" x14ac:dyDescent="0.25">
      <c r="A20" s="328"/>
      <c r="B20" s="323" t="s">
        <v>1871</v>
      </c>
      <c r="C20" s="324" t="s">
        <v>1872</v>
      </c>
      <c r="D20" s="331">
        <v>1</v>
      </c>
      <c r="E20" s="332">
        <v>1</v>
      </c>
      <c r="F20" s="327"/>
    </row>
    <row r="21" spans="1:6" x14ac:dyDescent="0.25">
      <c r="A21" s="328"/>
      <c r="B21" s="323" t="s">
        <v>1873</v>
      </c>
      <c r="C21" s="324" t="s">
        <v>1874</v>
      </c>
      <c r="D21" s="331">
        <v>0.2</v>
      </c>
      <c r="E21" s="332">
        <v>0.2</v>
      </c>
      <c r="F21" s="327"/>
    </row>
    <row r="22" spans="1:6" x14ac:dyDescent="0.25">
      <c r="A22" s="328"/>
      <c r="B22" s="323" t="s">
        <v>1875</v>
      </c>
      <c r="C22" s="324" t="s">
        <v>1876</v>
      </c>
      <c r="D22" s="329">
        <v>0.6</v>
      </c>
      <c r="E22" s="330">
        <v>0.6</v>
      </c>
      <c r="F22" s="327"/>
    </row>
    <row r="23" spans="1:6" x14ac:dyDescent="0.25">
      <c r="A23" s="328"/>
      <c r="B23" s="323" t="s">
        <v>1877</v>
      </c>
      <c r="C23" s="324" t="s">
        <v>1878</v>
      </c>
      <c r="D23" s="329">
        <v>2.5</v>
      </c>
      <c r="E23" s="330">
        <v>2.5</v>
      </c>
      <c r="F23" s="327"/>
    </row>
    <row r="24" spans="1:6" x14ac:dyDescent="0.25">
      <c r="A24" s="322"/>
      <c r="B24" s="323" t="s">
        <v>1879</v>
      </c>
      <c r="C24" s="324" t="s">
        <v>1880</v>
      </c>
      <c r="D24" s="333">
        <v>3</v>
      </c>
      <c r="E24" s="334">
        <v>3</v>
      </c>
      <c r="F24" s="327"/>
    </row>
    <row r="25" spans="1:6" x14ac:dyDescent="0.25">
      <c r="A25" s="322"/>
      <c r="B25" s="323" t="s">
        <v>1881</v>
      </c>
      <c r="C25" s="324" t="s">
        <v>1882</v>
      </c>
      <c r="D25" s="333">
        <v>8</v>
      </c>
      <c r="E25" s="334">
        <v>8</v>
      </c>
      <c r="F25" s="327"/>
    </row>
    <row r="26" spans="1:6" x14ac:dyDescent="0.25">
      <c r="A26" s="322"/>
      <c r="B26" s="323" t="s">
        <v>1883</v>
      </c>
      <c r="C26" s="324" t="s">
        <v>1884</v>
      </c>
      <c r="D26" s="335">
        <v>0</v>
      </c>
      <c r="E26" s="336">
        <v>0</v>
      </c>
      <c r="F26" s="327"/>
    </row>
    <row r="27" spans="1:6" x14ac:dyDescent="0.25">
      <c r="A27" s="322"/>
      <c r="B27" s="337" t="s">
        <v>1783</v>
      </c>
      <c r="C27" s="338" t="s">
        <v>1885</v>
      </c>
      <c r="D27" s="339">
        <f>SUM(D18:D26)</f>
        <v>36.799999999999997</v>
      </c>
      <c r="E27" s="340">
        <f>SUM(E18:E26)</f>
        <v>36.799999999999997</v>
      </c>
      <c r="F27" s="327"/>
    </row>
    <row r="28" spans="1:6" s="321" customFormat="1" x14ac:dyDescent="0.25">
      <c r="A28" s="341"/>
      <c r="B28" s="512" t="s">
        <v>1886</v>
      </c>
      <c r="C28" s="513"/>
      <c r="D28" s="513"/>
      <c r="E28" s="514"/>
      <c r="F28" s="342"/>
    </row>
    <row r="29" spans="1:6" x14ac:dyDescent="0.25">
      <c r="A29" s="343"/>
      <c r="B29" s="344" t="s">
        <v>1887</v>
      </c>
      <c r="C29" s="345" t="s">
        <v>1888</v>
      </c>
      <c r="D29" s="346">
        <v>17.86</v>
      </c>
      <c r="E29" s="347">
        <v>0</v>
      </c>
      <c r="F29" s="348"/>
    </row>
    <row r="30" spans="1:6" x14ac:dyDescent="0.25">
      <c r="A30" s="343"/>
      <c r="B30" s="344" t="s">
        <v>1889</v>
      </c>
      <c r="C30" s="345" t="s">
        <v>1890</v>
      </c>
      <c r="D30" s="346">
        <v>3.94</v>
      </c>
      <c r="E30" s="347">
        <v>0</v>
      </c>
      <c r="F30" s="348"/>
    </row>
    <row r="31" spans="1:6" x14ac:dyDescent="0.25">
      <c r="A31" s="343"/>
      <c r="B31" s="344" t="s">
        <v>1891</v>
      </c>
      <c r="C31" s="345" t="s">
        <v>1892</v>
      </c>
      <c r="D31" s="346">
        <v>0.89</v>
      </c>
      <c r="E31" s="349">
        <v>0.67</v>
      </c>
      <c r="F31" s="348"/>
    </row>
    <row r="32" spans="1:6" x14ac:dyDescent="0.25">
      <c r="A32" s="343"/>
      <c r="B32" s="344" t="s">
        <v>1893</v>
      </c>
      <c r="C32" s="345" t="s">
        <v>1894</v>
      </c>
      <c r="D32" s="346">
        <v>11.08</v>
      </c>
      <c r="E32" s="349">
        <v>8.32</v>
      </c>
      <c r="F32" s="348"/>
    </row>
    <row r="33" spans="1:6" x14ac:dyDescent="0.25">
      <c r="A33" s="343"/>
      <c r="B33" s="344" t="s">
        <v>1895</v>
      </c>
      <c r="C33" s="345" t="s">
        <v>1896</v>
      </c>
      <c r="D33" s="346">
        <v>7.0000000000000007E-2</v>
      </c>
      <c r="E33" s="349">
        <v>0.05</v>
      </c>
      <c r="F33" s="348"/>
    </row>
    <row r="34" spans="1:6" x14ac:dyDescent="0.25">
      <c r="A34" s="343"/>
      <c r="B34" s="344" t="s">
        <v>1897</v>
      </c>
      <c r="C34" s="345" t="s">
        <v>1898</v>
      </c>
      <c r="D34" s="346">
        <v>0.74</v>
      </c>
      <c r="E34" s="349">
        <v>0.56000000000000005</v>
      </c>
      <c r="F34" s="348"/>
    </row>
    <row r="35" spans="1:6" x14ac:dyDescent="0.25">
      <c r="A35" s="343"/>
      <c r="B35" s="344" t="s">
        <v>1899</v>
      </c>
      <c r="C35" s="345" t="s">
        <v>1900</v>
      </c>
      <c r="D35" s="346">
        <v>2.2799999999999998</v>
      </c>
      <c r="E35" s="347">
        <v>0</v>
      </c>
      <c r="F35" s="348"/>
    </row>
    <row r="36" spans="1:6" x14ac:dyDescent="0.25">
      <c r="A36" s="343"/>
      <c r="B36" s="344" t="s">
        <v>1901</v>
      </c>
      <c r="C36" s="345" t="s">
        <v>1902</v>
      </c>
      <c r="D36" s="346">
        <v>0.03</v>
      </c>
      <c r="E36" s="349">
        <v>0.02</v>
      </c>
      <c r="F36" s="348"/>
    </row>
    <row r="37" spans="1:6" x14ac:dyDescent="0.25">
      <c r="A37" s="343"/>
      <c r="B37" s="344" t="s">
        <v>1903</v>
      </c>
      <c r="C37" s="345" t="s">
        <v>1904</v>
      </c>
      <c r="D37" s="346">
        <v>12.08</v>
      </c>
      <c r="E37" s="349">
        <v>9.07</v>
      </c>
      <c r="F37" s="348"/>
    </row>
    <row r="38" spans="1:6" x14ac:dyDescent="0.25">
      <c r="A38" s="343"/>
      <c r="B38" s="344" t="s">
        <v>1905</v>
      </c>
      <c r="C38" s="345" t="s">
        <v>1906</v>
      </c>
      <c r="D38" s="346">
        <v>0.04</v>
      </c>
      <c r="E38" s="349">
        <v>0.03</v>
      </c>
      <c r="F38" s="348"/>
    </row>
    <row r="39" spans="1:6" x14ac:dyDescent="0.25">
      <c r="A39" s="343"/>
      <c r="B39" s="350" t="s">
        <v>1785</v>
      </c>
      <c r="C39" s="351" t="s">
        <v>1907</v>
      </c>
      <c r="D39" s="352">
        <f>SUM(D29:D38)</f>
        <v>49.010000000000005</v>
      </c>
      <c r="E39" s="353">
        <f>SUM(E29:E38)</f>
        <v>18.720000000000002</v>
      </c>
      <c r="F39" s="348"/>
    </row>
    <row r="40" spans="1:6" s="321" customFormat="1" x14ac:dyDescent="0.25">
      <c r="A40" s="341"/>
      <c r="B40" s="505" t="s">
        <v>1908</v>
      </c>
      <c r="C40" s="506"/>
      <c r="D40" s="506"/>
      <c r="E40" s="507"/>
      <c r="F40" s="342"/>
    </row>
    <row r="41" spans="1:6" x14ac:dyDescent="0.25">
      <c r="A41" s="343"/>
      <c r="B41" s="344" t="s">
        <v>1909</v>
      </c>
      <c r="C41" s="345" t="s">
        <v>1910</v>
      </c>
      <c r="D41" s="346">
        <v>6.7</v>
      </c>
      <c r="E41" s="346">
        <v>5.04</v>
      </c>
      <c r="F41" s="348"/>
    </row>
    <row r="42" spans="1:6" x14ac:dyDescent="0.25">
      <c r="A42" s="343"/>
      <c r="B42" s="344" t="s">
        <v>1911</v>
      </c>
      <c r="C42" s="345" t="s">
        <v>1912</v>
      </c>
      <c r="D42" s="346">
        <v>0.17</v>
      </c>
      <c r="E42" s="346">
        <v>0.13</v>
      </c>
      <c r="F42" s="348"/>
    </row>
    <row r="43" spans="1:6" x14ac:dyDescent="0.25">
      <c r="A43" s="343"/>
      <c r="B43" s="344" t="s">
        <v>1913</v>
      </c>
      <c r="C43" s="345" t="s">
        <v>1914</v>
      </c>
      <c r="D43" s="346">
        <v>2.99</v>
      </c>
      <c r="E43" s="346">
        <v>2.25</v>
      </c>
      <c r="F43" s="348"/>
    </row>
    <row r="44" spans="1:6" x14ac:dyDescent="0.25">
      <c r="A44" s="343"/>
      <c r="B44" s="344" t="s">
        <v>1915</v>
      </c>
      <c r="C44" s="345" t="s">
        <v>1916</v>
      </c>
      <c r="D44" s="346">
        <v>2.86</v>
      </c>
      <c r="E44" s="346">
        <v>2.15</v>
      </c>
      <c r="F44" s="348"/>
    </row>
    <row r="45" spans="1:6" x14ac:dyDescent="0.25">
      <c r="A45" s="343"/>
      <c r="B45" s="344" t="s">
        <v>1917</v>
      </c>
      <c r="C45" s="345" t="s">
        <v>1918</v>
      </c>
      <c r="D45" s="346">
        <v>0.56000000000000005</v>
      </c>
      <c r="E45" s="346">
        <v>0.42</v>
      </c>
      <c r="F45" s="348"/>
    </row>
    <row r="46" spans="1:6" x14ac:dyDescent="0.25">
      <c r="A46" s="343"/>
      <c r="B46" s="350" t="s">
        <v>1784</v>
      </c>
      <c r="C46" s="351" t="s">
        <v>1919</v>
      </c>
      <c r="D46" s="352">
        <f>SUM(D41:D45)</f>
        <v>13.28</v>
      </c>
      <c r="E46" s="352">
        <f>SUM(E41:E45)</f>
        <v>9.99</v>
      </c>
      <c r="F46" s="348"/>
    </row>
    <row r="47" spans="1:6" s="321" customFormat="1" x14ac:dyDescent="0.25">
      <c r="A47" s="341"/>
      <c r="B47" s="505" t="s">
        <v>1920</v>
      </c>
      <c r="C47" s="506"/>
      <c r="D47" s="506"/>
      <c r="E47" s="507"/>
      <c r="F47" s="342"/>
    </row>
    <row r="48" spans="1:6" x14ac:dyDescent="0.25">
      <c r="A48" s="343"/>
      <c r="B48" s="344" t="s">
        <v>1921</v>
      </c>
      <c r="C48" s="345" t="s">
        <v>1922</v>
      </c>
      <c r="D48" s="346">
        <v>18.04</v>
      </c>
      <c r="E48" s="346">
        <v>6.89</v>
      </c>
      <c r="F48" s="348"/>
    </row>
    <row r="49" spans="1:7" ht="26.25" x14ac:dyDescent="0.25">
      <c r="A49" s="343"/>
      <c r="B49" s="344" t="s">
        <v>1923</v>
      </c>
      <c r="C49" s="354" t="s">
        <v>1924</v>
      </c>
      <c r="D49" s="346">
        <v>0.6</v>
      </c>
      <c r="E49" s="346">
        <f>ROUND(((E27*E42)+(E25*E41))/100,2)</f>
        <v>0.45</v>
      </c>
      <c r="F49" s="348"/>
      <c r="G49" s="355"/>
    </row>
    <row r="50" spans="1:7" s="358" customFormat="1" x14ac:dyDescent="0.25">
      <c r="A50" s="356"/>
      <c r="B50" s="350" t="s">
        <v>1925</v>
      </c>
      <c r="C50" s="351" t="s">
        <v>1926</v>
      </c>
      <c r="D50" s="352">
        <f>SUM(D48:D49)</f>
        <v>18.64</v>
      </c>
      <c r="E50" s="352">
        <f>SUM(E48:E49)</f>
        <v>7.34</v>
      </c>
      <c r="F50" s="357"/>
    </row>
    <row r="51" spans="1:7" s="358" customFormat="1" x14ac:dyDescent="0.25">
      <c r="A51" s="356"/>
      <c r="B51" s="359"/>
      <c r="C51" s="360" t="s">
        <v>1927</v>
      </c>
      <c r="D51" s="361">
        <f>D27+D39+D46+D50</f>
        <v>117.73</v>
      </c>
      <c r="E51" s="361">
        <f>E27+E39+E46+E50</f>
        <v>72.849999999999994</v>
      </c>
      <c r="F51" s="357"/>
    </row>
    <row r="52" spans="1:7" ht="17.25" customHeight="1" x14ac:dyDescent="0.25">
      <c r="A52" s="343"/>
      <c r="B52" s="362"/>
      <c r="C52" s="363"/>
      <c r="D52" s="348"/>
      <c r="E52" s="348"/>
      <c r="F52" s="348"/>
    </row>
    <row r="53" spans="1:7" x14ac:dyDescent="0.25">
      <c r="A53" s="343"/>
      <c r="B53" s="362" t="s">
        <v>1928</v>
      </c>
      <c r="C53" s="363"/>
      <c r="D53" s="364"/>
      <c r="E53" s="364"/>
      <c r="F53" s="364"/>
    </row>
    <row r="54" spans="1:7" x14ac:dyDescent="0.25">
      <c r="A54" s="365"/>
      <c r="B54" s="366"/>
      <c r="C54" s="367"/>
      <c r="D54" s="368"/>
      <c r="E54" s="368"/>
      <c r="F54" s="368"/>
    </row>
    <row r="55" spans="1:7" x14ac:dyDescent="0.25">
      <c r="A55" s="365"/>
      <c r="B55" s="366"/>
      <c r="C55" s="367"/>
      <c r="D55" s="368"/>
      <c r="E55" s="368"/>
      <c r="F55" s="368"/>
    </row>
    <row r="56" spans="1:7" x14ac:dyDescent="0.25">
      <c r="A56" s="365"/>
      <c r="B56" s="366"/>
      <c r="C56" s="367"/>
      <c r="D56" s="368"/>
      <c r="E56" s="368"/>
      <c r="F56" s="368"/>
    </row>
    <row r="57" spans="1:7" x14ac:dyDescent="0.25">
      <c r="A57" s="365"/>
      <c r="B57" s="366"/>
      <c r="C57" s="367"/>
      <c r="D57" s="368"/>
      <c r="E57" s="368"/>
      <c r="F57" s="368"/>
    </row>
    <row r="58" spans="1:7" x14ac:dyDescent="0.25">
      <c r="A58" s="365"/>
      <c r="B58" s="369"/>
      <c r="C58" s="365"/>
      <c r="D58" s="365"/>
      <c r="E58" s="365"/>
      <c r="F58" s="365"/>
    </row>
    <row r="59" spans="1:7" x14ac:dyDescent="0.25">
      <c r="A59" s="365"/>
      <c r="B59" s="369"/>
      <c r="C59" s="365"/>
      <c r="D59" s="365"/>
      <c r="E59" s="365"/>
      <c r="F59" s="365"/>
    </row>
    <row r="60" spans="1:7" x14ac:dyDescent="0.25">
      <c r="A60" s="365"/>
      <c r="B60" s="369"/>
      <c r="C60" s="365"/>
      <c r="D60" s="365"/>
      <c r="E60" s="365"/>
      <c r="F60" s="365"/>
    </row>
    <row r="61" spans="1:7" x14ac:dyDescent="0.25">
      <c r="A61" s="365"/>
      <c r="B61" s="369"/>
      <c r="C61" s="365"/>
      <c r="D61" s="365"/>
      <c r="E61" s="365"/>
      <c r="F61" s="365"/>
    </row>
    <row r="62" spans="1:7" x14ac:dyDescent="0.25">
      <c r="A62" s="365"/>
      <c r="B62" s="369"/>
      <c r="C62" s="365"/>
      <c r="D62" s="365"/>
      <c r="E62" s="365"/>
      <c r="F62" s="365"/>
    </row>
    <row r="63" spans="1:7" x14ac:dyDescent="0.25">
      <c r="A63" s="365"/>
      <c r="B63" s="369"/>
      <c r="C63" s="365"/>
      <c r="D63" s="365"/>
      <c r="E63" s="365"/>
      <c r="F63" s="365"/>
    </row>
    <row r="64" spans="1:7" x14ac:dyDescent="0.25">
      <c r="B64" s="321"/>
    </row>
    <row r="65" spans="2:2" x14ac:dyDescent="0.25">
      <c r="B65" s="321"/>
    </row>
    <row r="66" spans="2:2" x14ac:dyDescent="0.25">
      <c r="B66" s="321"/>
    </row>
    <row r="67" spans="2:2" x14ac:dyDescent="0.25">
      <c r="B67" s="321"/>
    </row>
    <row r="68" spans="2:2" x14ac:dyDescent="0.25">
      <c r="B68" s="321"/>
    </row>
    <row r="69" spans="2:2" x14ac:dyDescent="0.25">
      <c r="B69" s="321"/>
    </row>
    <row r="278" ht="65.25" customHeight="1" x14ac:dyDescent="0.25"/>
    <row r="285" ht="65.25" customHeight="1" x14ac:dyDescent="0.25"/>
  </sheetData>
  <mergeCells count="12">
    <mergeCell ref="B47:E47"/>
    <mergeCell ref="A1:F1"/>
    <mergeCell ref="A2:F2"/>
    <mergeCell ref="A3:F3"/>
    <mergeCell ref="B5:F5"/>
    <mergeCell ref="A9:F9"/>
    <mergeCell ref="A12:F12"/>
    <mergeCell ref="A13:F13"/>
    <mergeCell ref="A15:F15"/>
    <mergeCell ref="B17:E17"/>
    <mergeCell ref="B28:E28"/>
    <mergeCell ref="B40:E40"/>
  </mergeCells>
  <printOptions horizontalCentered="1"/>
  <pageMargins left="0.39370078740157483" right="0.39370078740157483" top="0.39370078740157483" bottom="0.59055118110236227" header="0" footer="0.19685039370078741"/>
  <pageSetup paperSize="9" scale="69" orientation="portrait" r:id="rId1"/>
  <headerFooter alignWithMargins="0">
    <oddFooter>&amp;C&amp;P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7A3D0-BE15-4CB6-B65D-8308E834469F}">
  <dimension ref="A1:C43"/>
  <sheetViews>
    <sheetView workbookViewId="0">
      <selection activeCell="I15" sqref="I15"/>
    </sheetView>
  </sheetViews>
  <sheetFormatPr defaultRowHeight="15" x14ac:dyDescent="0.25"/>
  <cols>
    <col min="1" max="1" width="12.42578125" customWidth="1"/>
    <col min="2" max="2" width="55.140625" customWidth="1"/>
    <col min="3" max="3" width="22" bestFit="1" customWidth="1"/>
  </cols>
  <sheetData>
    <row r="1" spans="1:3" ht="15.75" thickBot="1" x14ac:dyDescent="0.3"/>
    <row r="2" spans="1:3" ht="54" customHeight="1" x14ac:dyDescent="0.25">
      <c r="A2" s="377" t="s">
        <v>1057</v>
      </c>
      <c r="B2" s="430" t="s">
        <v>1058</v>
      </c>
      <c r="C2" s="431"/>
    </row>
    <row r="3" spans="1:3" ht="18" x14ac:dyDescent="0.25">
      <c r="A3" s="378" t="s">
        <v>1800</v>
      </c>
      <c r="B3" s="208" t="s">
        <v>1801</v>
      </c>
      <c r="C3" s="209"/>
    </row>
    <row r="4" spans="1:3" ht="36.75" thickBot="1" x14ac:dyDescent="0.3">
      <c r="A4" s="379" t="s">
        <v>1816</v>
      </c>
      <c r="B4" s="211" t="s">
        <v>1060</v>
      </c>
      <c r="C4" s="212" t="s">
        <v>1817</v>
      </c>
    </row>
    <row r="5" spans="1:3" x14ac:dyDescent="0.25">
      <c r="A5" s="432"/>
      <c r="B5" s="432"/>
      <c r="C5" s="432"/>
    </row>
    <row r="6" spans="1:3" ht="31.5" x14ac:dyDescent="0.25">
      <c r="A6" s="371" t="s">
        <v>11</v>
      </c>
      <c r="B6" s="372" t="s">
        <v>13</v>
      </c>
      <c r="C6" s="373" t="s">
        <v>1818</v>
      </c>
    </row>
    <row r="7" spans="1:3" ht="18.75" x14ac:dyDescent="0.25">
      <c r="A7" s="221"/>
      <c r="B7" s="222" t="s">
        <v>1819</v>
      </c>
      <c r="C7" s="223">
        <f>C8+C34</f>
        <v>4479366.3099999996</v>
      </c>
    </row>
    <row r="8" spans="1:3" ht="15.75" x14ac:dyDescent="0.25">
      <c r="A8" s="224"/>
      <c r="B8" s="225" t="s">
        <v>1077</v>
      </c>
      <c r="C8" s="226">
        <f>SUM(C9:C32)</f>
        <v>3701403.8199999994</v>
      </c>
    </row>
    <row r="9" spans="1:3" ht="15.75" x14ac:dyDescent="0.25">
      <c r="A9" s="380">
        <v>1</v>
      </c>
      <c r="B9" s="232" t="str">
        <f>VLOOKUP(A9,'PLO M1-M2'!A5:J667,2,FALSE)</f>
        <v>SERVIÇOS PRELIMINARES</v>
      </c>
      <c r="C9" s="233">
        <f>VLOOKUP(A9,'PLO M1-M2'!A5:J667,10,FALSE)</f>
        <v>528528.52</v>
      </c>
    </row>
    <row r="10" spans="1:3" ht="15.75" x14ac:dyDescent="0.25">
      <c r="A10" s="380">
        <v>2</v>
      </c>
      <c r="B10" s="232" t="str">
        <f>VLOOKUP(A10,'PLO M1-M2'!A6:J668,2,FALSE)</f>
        <v>MOVIMENTO DE TERRA PARA FUNDAÇÕES</v>
      </c>
      <c r="C10" s="233">
        <f>VLOOKUP(A10,'PLO M1-M2'!A6:J668,10,FALSE)</f>
        <v>59185.25</v>
      </c>
    </row>
    <row r="11" spans="1:3" ht="15.75" x14ac:dyDescent="0.25">
      <c r="A11" s="380">
        <v>3</v>
      </c>
      <c r="B11" s="232" t="str">
        <f>VLOOKUP(A11,'PLO M1-M2'!A7:J669,2,FALSE)</f>
        <v>FUNDAÇÕES</v>
      </c>
      <c r="C11" s="233">
        <f>VLOOKUP(A11,'PLO M1-M2'!A7:J669,10,FALSE)</f>
        <v>178344.23999999996</v>
      </c>
    </row>
    <row r="12" spans="1:3" ht="15.75" x14ac:dyDescent="0.25">
      <c r="A12" s="380">
        <v>4</v>
      </c>
      <c r="B12" s="232" t="str">
        <f>VLOOKUP(A12,'PLO M1-M2'!A8:J670,2,FALSE)</f>
        <v>SUPERESTRUTURA</v>
      </c>
      <c r="C12" s="233">
        <f>VLOOKUP(A12,'PLO M1-M2'!A8:J670,10,FALSE)</f>
        <v>413375.61</v>
      </c>
    </row>
    <row r="13" spans="1:3" ht="15.75" x14ac:dyDescent="0.25">
      <c r="A13" s="380">
        <v>5</v>
      </c>
      <c r="B13" s="232" t="str">
        <f>VLOOKUP(A13,'PLO M1-M2'!A9:J671,2,FALSE)</f>
        <v>SISTEMA DE VEDAÇÃO VERTICAL</v>
      </c>
      <c r="C13" s="233">
        <f>VLOOKUP(A13,'PLO M1-M2'!A9:J671,10,FALSE)</f>
        <v>295499.08</v>
      </c>
    </row>
    <row r="14" spans="1:3" ht="15.75" x14ac:dyDescent="0.25">
      <c r="A14" s="380">
        <v>6</v>
      </c>
      <c r="B14" s="232" t="str">
        <f>VLOOKUP(A14,'PLO M1-M2'!A10:J672,2,FALSE)</f>
        <v>ESQUADRIAS</v>
      </c>
      <c r="C14" s="233">
        <f>VLOOKUP(A14,'PLO M1-M2'!A10:J672,10,FALSE)</f>
        <v>365333.76000000001</v>
      </c>
    </row>
    <row r="15" spans="1:3" ht="15.75" x14ac:dyDescent="0.25">
      <c r="A15" s="380">
        <v>7</v>
      </c>
      <c r="B15" s="232" t="str">
        <f>VLOOKUP(A15,'PLO M1-M2'!A11:J673,2,FALSE)</f>
        <v>SISTEMAS DE COBERTURA</v>
      </c>
      <c r="C15" s="233">
        <f>VLOOKUP(A15,'PLO M1-M2'!A11:J673,10,FALSE)</f>
        <v>234412.88</v>
      </c>
    </row>
    <row r="16" spans="1:3" ht="15.75" x14ac:dyDescent="0.25">
      <c r="A16" s="380">
        <v>8</v>
      </c>
      <c r="B16" s="232" t="str">
        <f>VLOOKUP(A16,'PLO M1-M2'!A12:J674,2,FALSE)</f>
        <v>IMPERMEABILIZAÇÃO</v>
      </c>
      <c r="C16" s="233">
        <f>VLOOKUP(A16,'PLO M1-M2'!A12:J674,10,FALSE)</f>
        <v>31116.85</v>
      </c>
    </row>
    <row r="17" spans="1:3" ht="15.75" x14ac:dyDescent="0.25">
      <c r="A17" s="380">
        <v>9</v>
      </c>
      <c r="B17" s="232" t="str">
        <f>VLOOKUP(A17,'PLO M1-M2'!A13:J675,2,FALSE)</f>
        <v>REVESTIMENTOS INTERNO E EXTERNO</v>
      </c>
      <c r="C17" s="233">
        <f>VLOOKUP(A17,'PLO M1-M2'!A13:J675,10,FALSE)</f>
        <v>355461.25999999995</v>
      </c>
    </row>
    <row r="18" spans="1:3" ht="15.75" x14ac:dyDescent="0.25">
      <c r="A18" s="380">
        <v>10</v>
      </c>
      <c r="B18" s="232" t="str">
        <f>VLOOKUP(A18,'PLO M1-M2'!A14:J676,2,FALSE)</f>
        <v>SISTEMAS DE PISOS</v>
      </c>
      <c r="C18" s="233">
        <f>VLOOKUP(A18,'PLO M1-M2'!A14:J676,10,FALSE)</f>
        <v>199875.59</v>
      </c>
    </row>
    <row r="19" spans="1:3" ht="15.75" x14ac:dyDescent="0.25">
      <c r="A19" s="380">
        <v>11</v>
      </c>
      <c r="B19" s="232" t="str">
        <f>VLOOKUP(A19,'PLO M1-M2'!A15:J677,2,FALSE)</f>
        <v>PINTURAS E ACABAMENTOS</v>
      </c>
      <c r="C19" s="233">
        <f>VLOOKUP(A19,'PLO M1-M2'!A15:J677,10,FALSE)</f>
        <v>185472.63999999998</v>
      </c>
    </row>
    <row r="20" spans="1:3" ht="15.75" x14ac:dyDescent="0.25">
      <c r="A20" s="380">
        <v>12</v>
      </c>
      <c r="B20" s="232" t="str">
        <f>VLOOKUP(A20,'PLO M1-M2'!A16:J678,2,FALSE)</f>
        <v>INSTALAÇÃO HIDRÁULICA</v>
      </c>
      <c r="C20" s="233">
        <f>VLOOKUP(A20,'PLO M1-M2'!A16:J678,10,FALSE)</f>
        <v>90571.36</v>
      </c>
    </row>
    <row r="21" spans="1:3" ht="15.75" x14ac:dyDescent="0.25">
      <c r="A21" s="380">
        <v>13</v>
      </c>
      <c r="B21" s="232" t="str">
        <f>VLOOKUP(A21,'PLO M1-M2'!A17:J679,2,FALSE)</f>
        <v>DRENAGEM DE ÁGUAS PLUVIAIS</v>
      </c>
      <c r="C21" s="233">
        <f>VLOOKUP(A21,'PLO M1-M2'!A17:J679,10,FALSE)</f>
        <v>21173.98</v>
      </c>
    </row>
    <row r="22" spans="1:3" ht="15.75" x14ac:dyDescent="0.25">
      <c r="A22" s="380">
        <v>14</v>
      </c>
      <c r="B22" s="232" t="str">
        <f>VLOOKUP(A22,'PLO M1-M2'!A18:J680,2,FALSE)</f>
        <v>INSTALAÇÃO SANITÁRIA</v>
      </c>
      <c r="C22" s="233">
        <f>VLOOKUP(A22,'PLO M1-M2'!A18:J680,10,FALSE)</f>
        <v>82961.51999999999</v>
      </c>
    </row>
    <row r="23" spans="1:3" ht="15.75" x14ac:dyDescent="0.25">
      <c r="A23" s="380">
        <v>15</v>
      </c>
      <c r="B23" s="232" t="str">
        <f>VLOOKUP(A23,'PLO M1-M2'!A19:J681,2,FALSE)</f>
        <v>LOUÇAS, ACESSÓRIOS E METAIS</v>
      </c>
      <c r="C23" s="233">
        <f>VLOOKUP(A23,'PLO M1-M2'!A19:J681,10,FALSE)</f>
        <v>72417.460000000006</v>
      </c>
    </row>
    <row r="24" spans="1:3" ht="15.75" x14ac:dyDescent="0.25">
      <c r="A24" s="380">
        <v>16</v>
      </c>
      <c r="B24" s="232" t="str">
        <f>VLOOKUP(A24,'PLO M1-M2'!A20:J682,2,FALSE)</f>
        <v>INSTALAÇÃO DE GÁS COMBUSTÍVEL</v>
      </c>
      <c r="C24" s="233">
        <f>VLOOKUP(A24,'PLO M1-M2'!A20:J682,10,FALSE)</f>
        <v>5286.7500000000009</v>
      </c>
    </row>
    <row r="25" spans="1:3" ht="15.75" x14ac:dyDescent="0.25">
      <c r="A25" s="380">
        <v>17</v>
      </c>
      <c r="B25" s="232" t="str">
        <f>VLOOKUP(A25,'PLO M1-M2'!A21:J683,2,FALSE)</f>
        <v>SISTEMA DE PROTEÇÃO CONTRA INCÊNDIO</v>
      </c>
      <c r="C25" s="233">
        <f>VLOOKUP(A25,'PLO M1-M2'!A21:J683,10,FALSE)</f>
        <v>44220.320000000007</v>
      </c>
    </row>
    <row r="26" spans="1:3" ht="15.75" x14ac:dyDescent="0.25">
      <c r="A26" s="380">
        <v>18</v>
      </c>
      <c r="B26" s="232" t="str">
        <f>VLOOKUP(A26,'PLO M1-M2'!A22:J684,2,FALSE)</f>
        <v>INSTALAÇÃO ELÉTRICA - 110V</v>
      </c>
      <c r="C26" s="233">
        <f>VLOOKUP(A26,'PLO M1-M2'!A22:J684,10,FALSE)</f>
        <v>314586.21000000002</v>
      </c>
    </row>
    <row r="27" spans="1:3" ht="15.75" x14ac:dyDescent="0.25">
      <c r="A27" s="380">
        <v>19</v>
      </c>
      <c r="B27" s="232" t="str">
        <f>VLOOKUP(A27,'PLO M1-M2'!A23:J685,2,FALSE)</f>
        <v>INSTALAÇÕES DE CLIMATIZAÇÃO</v>
      </c>
      <c r="C27" s="233">
        <f>VLOOKUP(A27,'PLO M1-M2'!A23:J685,10,FALSE)</f>
        <v>16669.97</v>
      </c>
    </row>
    <row r="28" spans="1:3" ht="31.5" x14ac:dyDescent="0.25">
      <c r="A28" s="380">
        <v>20</v>
      </c>
      <c r="B28" s="232" t="str">
        <f>VLOOKUP(A28,'PLO M1-M2'!A24:J686,2,FALSE)</f>
        <v>INSTALAÇÕES DE CABEAMENTO ESTRUTURADO</v>
      </c>
      <c r="C28" s="233">
        <f>VLOOKUP(A28,'PLO M1-M2'!A24:J686,10,FALSE)</f>
        <v>37991.089999999997</v>
      </c>
    </row>
    <row r="29" spans="1:3" ht="15.75" x14ac:dyDescent="0.25">
      <c r="A29" s="380">
        <v>21</v>
      </c>
      <c r="B29" s="232" t="str">
        <f>VLOOKUP(A29,'PLO M1-M2'!A25:J687,2,FALSE)</f>
        <v>SISTEMA DE EXAUSTÃO MECÂNICA</v>
      </c>
      <c r="C29" s="233">
        <f>VLOOKUP(A29,'PLO M1-M2'!A25:J687,10,FALSE)</f>
        <v>11806.69</v>
      </c>
    </row>
    <row r="30" spans="1:3" ht="31.5" x14ac:dyDescent="0.25">
      <c r="A30" s="380">
        <v>22</v>
      </c>
      <c r="B30" s="232" t="str">
        <f>VLOOKUP(A30,'PLO M1-M2'!A26:J688,2,FALSE)</f>
        <v>SISTEMA DE PROTEÇÃO CONTRA DESCARGAS ATMOSFÉRICAS (SPDA)</v>
      </c>
      <c r="C30" s="233">
        <f>VLOOKUP(A30,'PLO M1-M2'!A26:J688,10,FALSE)</f>
        <v>59027.4</v>
      </c>
    </row>
    <row r="31" spans="1:3" ht="15.75" x14ac:dyDescent="0.25">
      <c r="A31" s="380">
        <v>23</v>
      </c>
      <c r="B31" s="232" t="str">
        <f>VLOOKUP(A31,'PLO M1-M2'!A27:J689,2,FALSE)</f>
        <v>SERVIÇOS COMPLEMENTARES</v>
      </c>
      <c r="C31" s="233">
        <f>VLOOKUP(A31,'PLO M1-M2'!A27:J689,10,FALSE)</f>
        <v>92130.28</v>
      </c>
    </row>
    <row r="32" spans="1:3" ht="15.75" x14ac:dyDescent="0.25">
      <c r="A32" s="380">
        <v>24</v>
      </c>
      <c r="B32" s="232" t="str">
        <f>VLOOKUP(A32,'PLO M1-M2'!A28:J690,2,FALSE)</f>
        <v>SERVIÇOS FINAIS</v>
      </c>
      <c r="C32" s="233">
        <f>VLOOKUP(A32,'PLO M1-M2'!A28:J690,10,FALSE)</f>
        <v>5955.11</v>
      </c>
    </row>
    <row r="33" spans="1:3" ht="15.75" x14ac:dyDescent="0.25">
      <c r="A33" s="381"/>
      <c r="B33" s="232"/>
      <c r="C33" s="233"/>
    </row>
    <row r="34" spans="1:3" ht="15.75" x14ac:dyDescent="0.25">
      <c r="A34" s="381"/>
      <c r="B34" s="232" t="s">
        <v>1076</v>
      </c>
      <c r="C34" s="233">
        <f>SUM(C35:C43)</f>
        <v>777962.49000000022</v>
      </c>
    </row>
    <row r="35" spans="1:3" ht="15.75" x14ac:dyDescent="0.25">
      <c r="A35" s="380" t="s">
        <v>19</v>
      </c>
      <c r="B35" s="232" t="str">
        <f>VLOOKUP(A35,'PLO M1-M2'!A31:J693,2,FALSE)</f>
        <v>SUBESTAÇÃO ELÉTRICA</v>
      </c>
      <c r="C35" s="233">
        <f>VLOOKUP(A35,'PLO M1-M2'!A31:J693,10,FALSE)</f>
        <v>113990.62000000002</v>
      </c>
    </row>
    <row r="36" spans="1:3" ht="15.75" x14ac:dyDescent="0.25">
      <c r="A36" s="380" t="s">
        <v>22</v>
      </c>
      <c r="B36" s="232" t="str">
        <f>VLOOKUP(A36,'PLO M1-M2'!A32:J694,2,FALSE)</f>
        <v>ESTRUTURA CE3</v>
      </c>
      <c r="C36" s="233">
        <f>VLOOKUP(A36,'PLO M1-M2'!A32:J694,10,FALSE)</f>
        <v>18311.77</v>
      </c>
    </row>
    <row r="37" spans="1:3" ht="15.75" x14ac:dyDescent="0.25">
      <c r="A37" s="380" t="s">
        <v>24</v>
      </c>
      <c r="B37" s="232" t="str">
        <f>VLOOKUP(A37,'PLO M1-M2'!A33:J695,2,FALSE)</f>
        <v>PAVIMENTAÇÃO EXTERNA E URBANIZAÇÃO</v>
      </c>
      <c r="C37" s="233">
        <f>VLOOKUP(A37,'PLO M1-M2'!A33:J695,10,FALSE)</f>
        <v>258150.28</v>
      </c>
    </row>
    <row r="38" spans="1:3" ht="15.75" x14ac:dyDescent="0.25">
      <c r="A38" s="380" t="s">
        <v>27</v>
      </c>
      <c r="B38" s="232" t="str">
        <f>VLOOKUP(A38,'PLO M1-M2'!A34:J696,2,FALSE)</f>
        <v>FECHAMENTO EXTERNO</v>
      </c>
      <c r="C38" s="233">
        <f>VLOOKUP(A38,'PLO M1-M2'!A34:J696,10,FALSE)</f>
        <v>221439.94</v>
      </c>
    </row>
    <row r="39" spans="1:3" ht="15.75" x14ac:dyDescent="0.25">
      <c r="A39" s="380" t="s">
        <v>30</v>
      </c>
      <c r="B39" s="232" t="str">
        <f>VLOOKUP(A39,'PLO M1-M2'!A35:J697,2,FALSE)</f>
        <v>SINALIZAÇÃO</v>
      </c>
      <c r="C39" s="233">
        <f>VLOOKUP(A39,'PLO M1-M2'!A35:J697,10,FALSE)</f>
        <v>3544.19</v>
      </c>
    </row>
    <row r="40" spans="1:3" ht="15.75" x14ac:dyDescent="0.25">
      <c r="A40" s="380" t="s">
        <v>33</v>
      </c>
      <c r="B40" s="232" t="str">
        <f>VLOOKUP(A40,'PLO M1-M2'!A36:J698,2,FALSE)</f>
        <v>PAISAGISMO</v>
      </c>
      <c r="C40" s="233">
        <f>VLOOKUP(A40,'PLO M1-M2'!A36:J698,10,FALSE)</f>
        <v>14348.81</v>
      </c>
    </row>
    <row r="41" spans="1:3" ht="15.75" x14ac:dyDescent="0.25">
      <c r="A41" s="380" t="s">
        <v>36</v>
      </c>
      <c r="B41" s="232" t="str">
        <f>VLOOKUP(A41,'PLO M1-M2'!A37:J699,2,FALSE)</f>
        <v>EQUIPAMENTOS E ACESSÓRIOS</v>
      </c>
      <c r="C41" s="233">
        <f>VLOOKUP(A41,'PLO M1-M2'!A37:J699,10,FALSE)</f>
        <v>12753.92</v>
      </c>
    </row>
    <row r="42" spans="1:3" ht="15.75" x14ac:dyDescent="0.25">
      <c r="A42" s="380" t="s">
        <v>40</v>
      </c>
      <c r="B42" s="232" t="str">
        <f>VLOOKUP(A42,'PLO M1-M2'!A38:J700,2,FALSE)</f>
        <v>ESTAÇÃO DE TRATAMENTO DE ESGOTO</v>
      </c>
      <c r="C42" s="233">
        <f>VLOOKUP(A42,'PLO M1-M2'!A38:J700,10,FALSE)</f>
        <v>118688.28000000001</v>
      </c>
    </row>
    <row r="43" spans="1:3" ht="15.75" x14ac:dyDescent="0.25">
      <c r="A43" s="382" t="s">
        <v>43</v>
      </c>
      <c r="B43" s="375" t="str">
        <f>VLOOKUP(A43,'PLO M1-M2'!A39:J701,2,FALSE)</f>
        <v>REFORÇO DA FUNDAÇÃO</v>
      </c>
      <c r="C43" s="376">
        <f>VLOOKUP(A43,'PLO M1-M2'!A39:J701,10,FALSE)</f>
        <v>16734.68</v>
      </c>
    </row>
  </sheetData>
  <mergeCells count="2">
    <mergeCell ref="B2:C2"/>
    <mergeCell ref="A5:C5"/>
  </mergeCells>
  <conditionalFormatting sqref="A8:C43">
    <cfRule type="expression" dxfId="0" priority="1" stopIfTrue="1">
      <formula>AND($B8&lt;&gt;"",IFERROR(FIND(".",$A8),0)=0)</formula>
    </cfRule>
  </conditionalFormatting>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CAPA</vt:lpstr>
      <vt:lpstr>RESUMO</vt:lpstr>
      <vt:lpstr>PLO M1-M2</vt:lpstr>
      <vt:lpstr>CURVA ABC</vt:lpstr>
      <vt:lpstr>Relevância</vt:lpstr>
      <vt:lpstr>  CFF  </vt:lpstr>
      <vt:lpstr>BDI</vt:lpstr>
      <vt:lpstr>E.S.</vt:lpstr>
      <vt:lpstr>Planilha TR</vt:lpstr>
      <vt:lpstr>'  CFF  '!Area_de_impressao</vt:lpstr>
      <vt:lpstr>BDI!Area_de_impressao</vt:lpstr>
      <vt:lpstr>CAPA!Area_de_impressao</vt:lpstr>
      <vt:lpstr>'CURVA ABC'!Area_de_impressao</vt:lpstr>
      <vt:lpstr>RESUMO!Area_de_impressao</vt:lpstr>
      <vt:lpstr>'  CFF  '!Print_Area</vt:lpstr>
      <vt:lpstr>BDI!Print_Area</vt:lpstr>
      <vt:lpstr>CAPA!Print_Area</vt:lpstr>
      <vt:lpstr>RESUMO!Print_Area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SEINFRA</dc:creator>
  <cp:lastModifiedBy>Thamar Morais</cp:lastModifiedBy>
  <cp:lastPrinted>2026-05-28T15:47:29Z</cp:lastPrinted>
  <dcterms:created xsi:type="dcterms:W3CDTF">2026-05-13T15:46:44Z</dcterms:created>
  <dcterms:modified xsi:type="dcterms:W3CDTF">2026-05-28T20:29:52Z</dcterms:modified>
</cp:coreProperties>
</file>